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15120" windowHeight="6345"/>
  </bookViews>
  <sheets>
    <sheet name="5. sklop" sheetId="5" r:id="rId1"/>
  </sheets>
  <definedNames>
    <definedName name="_xlnm.Print_Titles" localSheetId="0">'5. sklop'!$3:$6</definedName>
  </definedNames>
  <calcPr calcId="162913"/>
</workbook>
</file>

<file path=xl/calcChain.xml><?xml version="1.0" encoding="utf-8"?>
<calcChain xmlns="http://schemas.openxmlformats.org/spreadsheetml/2006/main">
  <c r="H229" i="5" l="1"/>
  <c r="M229" i="5" s="1"/>
  <c r="H228" i="5"/>
  <c r="M228" i="5" s="1"/>
  <c r="H227" i="5"/>
  <c r="M227" i="5" s="1"/>
  <c r="J229" i="5"/>
  <c r="K229" i="5" s="1"/>
  <c r="J228" i="5"/>
  <c r="K228" i="5" s="1"/>
  <c r="J227" i="5"/>
  <c r="K227" i="5" s="1"/>
  <c r="N229" i="5" l="1"/>
  <c r="O229" i="5" s="1"/>
  <c r="L227" i="5"/>
  <c r="N227" i="5"/>
  <c r="O227" i="5" s="1"/>
  <c r="N228" i="5"/>
  <c r="O228" i="5" s="1"/>
  <c r="L228" i="5"/>
  <c r="L229" i="5"/>
  <c r="H224" i="5"/>
  <c r="H223" i="5"/>
  <c r="M223" i="5" s="1"/>
  <c r="J224" i="5"/>
  <c r="K224" i="5" s="1"/>
  <c r="L224" i="5" s="1"/>
  <c r="J223" i="5"/>
  <c r="K223" i="5" s="1"/>
  <c r="O230" i="5" l="1"/>
  <c r="N224" i="5"/>
  <c r="N223" i="5"/>
  <c r="O223" i="5" s="1"/>
  <c r="L223" i="5"/>
  <c r="M224" i="5"/>
  <c r="H220" i="5"/>
  <c r="H219" i="5"/>
  <c r="H218" i="5"/>
  <c r="H217" i="5"/>
  <c r="M217" i="5" s="1"/>
  <c r="H216" i="5"/>
  <c r="M216" i="5" s="1"/>
  <c r="H215" i="5"/>
  <c r="M215" i="5" s="1"/>
  <c r="M220" i="5"/>
  <c r="J220" i="5"/>
  <c r="K220" i="5" s="1"/>
  <c r="J219" i="5"/>
  <c r="K219" i="5" s="1"/>
  <c r="M219" i="5"/>
  <c r="J218" i="5"/>
  <c r="K218" i="5" s="1"/>
  <c r="L218" i="5" s="1"/>
  <c r="J217" i="5"/>
  <c r="K217" i="5" s="1"/>
  <c r="J216" i="5"/>
  <c r="K216" i="5" s="1"/>
  <c r="J215" i="5"/>
  <c r="K215" i="5" s="1"/>
  <c r="N218" i="5" l="1"/>
  <c r="N216" i="5"/>
  <c r="O216" i="5" s="1"/>
  <c r="O224" i="5"/>
  <c r="O225" i="5" s="1"/>
  <c r="N215" i="5"/>
  <c r="O215" i="5" s="1"/>
  <c r="L215" i="5"/>
  <c r="L219" i="5"/>
  <c r="N219" i="5"/>
  <c r="O219" i="5" s="1"/>
  <c r="N217" i="5"/>
  <c r="O217" i="5" s="1"/>
  <c r="L217" i="5"/>
  <c r="L220" i="5"/>
  <c r="N220" i="5"/>
  <c r="O220" i="5" s="1"/>
  <c r="L216" i="5"/>
  <c r="M218" i="5"/>
  <c r="O218" i="5" s="1"/>
  <c r="H212" i="5"/>
  <c r="H211" i="5"/>
  <c r="H210" i="5"/>
  <c r="H209" i="5"/>
  <c r="H208" i="5"/>
  <c r="H207" i="5"/>
  <c r="J211" i="5"/>
  <c r="K211" i="5" s="1"/>
  <c r="M211" i="5"/>
  <c r="J210" i="5"/>
  <c r="K210" i="5" s="1"/>
  <c r="L210" i="5" s="1"/>
  <c r="J209" i="5"/>
  <c r="K209" i="5" s="1"/>
  <c r="M209" i="5"/>
  <c r="J208" i="5"/>
  <c r="K208" i="5" s="1"/>
  <c r="L208" i="5" s="1"/>
  <c r="O221" i="5" l="1"/>
  <c r="N210" i="5"/>
  <c r="N211" i="5"/>
  <c r="O211" i="5" s="1"/>
  <c r="L211" i="5"/>
  <c r="M210" i="5"/>
  <c r="L209" i="5"/>
  <c r="N209" i="5"/>
  <c r="O209" i="5" s="1"/>
  <c r="N208" i="5"/>
  <c r="M208" i="5"/>
  <c r="H204" i="5"/>
  <c r="O208" i="5" l="1"/>
  <c r="O210" i="5"/>
  <c r="J204" i="5"/>
  <c r="K204" i="5" s="1"/>
  <c r="M204" i="5"/>
  <c r="L204" i="5" l="1"/>
  <c r="N204" i="5"/>
  <c r="O204" i="5" s="1"/>
  <c r="O205" i="5" s="1"/>
  <c r="H201" i="5"/>
  <c r="H200" i="5"/>
  <c r="H199" i="5"/>
  <c r="H198" i="5"/>
  <c r="H197" i="5"/>
  <c r="H196" i="5"/>
  <c r="J193" i="5" l="1"/>
  <c r="K193" i="5" s="1"/>
  <c r="J186" i="5"/>
  <c r="K186" i="5" s="1"/>
  <c r="H193" i="5"/>
  <c r="M193" i="5" s="1"/>
  <c r="H192" i="5"/>
  <c r="M192" i="5" s="1"/>
  <c r="H191" i="5"/>
  <c r="M191" i="5" s="1"/>
  <c r="H190" i="5"/>
  <c r="M190" i="5" s="1"/>
  <c r="H188" i="5"/>
  <c r="M188" i="5" s="1"/>
  <c r="H187" i="5"/>
  <c r="M187" i="5" s="1"/>
  <c r="H186" i="5"/>
  <c r="M186" i="5" s="1"/>
  <c r="H184" i="5"/>
  <c r="M184" i="5" s="1"/>
  <c r="H183" i="5"/>
  <c r="M183" i="5" s="1"/>
  <c r="H181" i="5"/>
  <c r="H180" i="5"/>
  <c r="H179" i="5"/>
  <c r="H177" i="5"/>
  <c r="H176" i="5"/>
  <c r="H175" i="5"/>
  <c r="H173" i="5"/>
  <c r="H172" i="5"/>
  <c r="H171" i="5"/>
  <c r="H169" i="5"/>
  <c r="H168" i="5"/>
  <c r="H167" i="5"/>
  <c r="H166" i="5"/>
  <c r="H164" i="5"/>
  <c r="H163" i="5"/>
  <c r="H162" i="5"/>
  <c r="H160" i="5"/>
  <c r="H159" i="5"/>
  <c r="H158" i="5"/>
  <c r="H156" i="5"/>
  <c r="H155" i="5"/>
  <c r="H154" i="5"/>
  <c r="H152" i="5"/>
  <c r="H151" i="5"/>
  <c r="H150" i="5"/>
  <c r="H148" i="5"/>
  <c r="H147" i="5"/>
  <c r="H146" i="5"/>
  <c r="H144" i="5"/>
  <c r="H143" i="5"/>
  <c r="H142" i="5"/>
  <c r="H140" i="5"/>
  <c r="H139" i="5"/>
  <c r="H138" i="5"/>
  <c r="H137" i="5"/>
  <c r="H135" i="5"/>
  <c r="H134" i="5"/>
  <c r="H133" i="5"/>
  <c r="H132" i="5"/>
  <c r="H131" i="5"/>
  <c r="H130" i="5"/>
  <c r="H129" i="5"/>
  <c r="H128" i="5"/>
  <c r="H127" i="5"/>
  <c r="H125" i="5"/>
  <c r="H124" i="5"/>
  <c r="H123" i="5"/>
  <c r="H121" i="5"/>
  <c r="H120" i="5"/>
  <c r="H119" i="5"/>
  <c r="H117" i="5"/>
  <c r="H115" i="5"/>
  <c r="H114" i="5"/>
  <c r="H113" i="5"/>
  <c r="H111" i="5"/>
  <c r="H110" i="5"/>
  <c r="H109" i="5"/>
  <c r="H107" i="5"/>
  <c r="H106" i="5"/>
  <c r="H105" i="5"/>
  <c r="H103" i="5"/>
  <c r="H102" i="5"/>
  <c r="H101" i="5"/>
  <c r="H99" i="5"/>
  <c r="H98" i="5"/>
  <c r="H97" i="5"/>
  <c r="H95" i="5"/>
  <c r="H94" i="5"/>
  <c r="H93" i="5"/>
  <c r="H91" i="5"/>
  <c r="H90" i="5"/>
  <c r="H89" i="5"/>
  <c r="H87" i="5"/>
  <c r="H86" i="5"/>
  <c r="H85" i="5"/>
  <c r="H83" i="5"/>
  <c r="H82" i="5"/>
  <c r="H81" i="5"/>
  <c r="H79" i="5"/>
  <c r="H78" i="5"/>
  <c r="H77" i="5"/>
  <c r="H75" i="5"/>
  <c r="H74" i="5"/>
  <c r="H73" i="5"/>
  <c r="H71" i="5"/>
  <c r="H70" i="5"/>
  <c r="H69" i="5"/>
  <c r="H67" i="5"/>
  <c r="H66" i="5"/>
  <c r="H65" i="5"/>
  <c r="H64" i="5"/>
  <c r="H63" i="5"/>
  <c r="H62" i="5"/>
  <c r="H60" i="5"/>
  <c r="H59" i="5"/>
  <c r="H58" i="5"/>
  <c r="H56" i="5"/>
  <c r="H55" i="5"/>
  <c r="H54" i="5"/>
  <c r="H52" i="5"/>
  <c r="H51" i="5"/>
  <c r="H50" i="5"/>
  <c r="H48" i="5"/>
  <c r="H47" i="5"/>
  <c r="H46" i="5"/>
  <c r="H44" i="5"/>
  <c r="H43" i="5"/>
  <c r="H42" i="5"/>
  <c r="H41" i="5"/>
  <c r="H39" i="5"/>
  <c r="H38" i="5"/>
  <c r="H37" i="5"/>
  <c r="H35" i="5"/>
  <c r="H34" i="5"/>
  <c r="H33" i="5"/>
  <c r="H31" i="5"/>
  <c r="H30" i="5"/>
  <c r="H29" i="5"/>
  <c r="H27" i="5"/>
  <c r="H26" i="5"/>
  <c r="H25" i="5"/>
  <c r="H23" i="5"/>
  <c r="H22" i="5"/>
  <c r="H21" i="5"/>
  <c r="H19" i="5"/>
  <c r="H18" i="5"/>
  <c r="H16" i="5"/>
  <c r="H15" i="5"/>
  <c r="H13" i="5"/>
  <c r="H12" i="5"/>
  <c r="H11" i="5"/>
  <c r="H10" i="5"/>
  <c r="H9" i="5"/>
  <c r="H8" i="5"/>
  <c r="N193" i="5" l="1"/>
  <c r="O193" i="5" s="1"/>
  <c r="N186" i="5"/>
  <c r="O186" i="5" s="1"/>
  <c r="L186" i="5"/>
  <c r="L193" i="5"/>
  <c r="J187" i="5" l="1"/>
  <c r="K187" i="5" s="1"/>
  <c r="J190" i="5"/>
  <c r="K190" i="5" s="1"/>
  <c r="J191" i="5"/>
  <c r="K191" i="5" s="1"/>
  <c r="J188" i="5"/>
  <c r="K188" i="5" s="1"/>
  <c r="L188" i="5" l="1"/>
  <c r="N188" i="5"/>
  <c r="O188" i="5" s="1"/>
  <c r="N190" i="5"/>
  <c r="O190" i="5" s="1"/>
  <c r="L190" i="5"/>
  <c r="N191" i="5"/>
  <c r="O191" i="5" s="1"/>
  <c r="L191" i="5"/>
  <c r="N187" i="5"/>
  <c r="O187" i="5" s="1"/>
  <c r="L187" i="5"/>
  <c r="J212" i="5"/>
  <c r="J207" i="5"/>
  <c r="J201" i="5"/>
  <c r="J200" i="5"/>
  <c r="J199" i="5"/>
  <c r="J198" i="5"/>
  <c r="J197" i="5"/>
  <c r="J196" i="5"/>
  <c r="J192" i="5"/>
  <c r="K192" i="5" s="1"/>
  <c r="J184" i="5"/>
  <c r="K184" i="5" s="1"/>
  <c r="J183" i="5"/>
  <c r="K183" i="5" s="1"/>
  <c r="J181" i="5"/>
  <c r="K181" i="5" s="1"/>
  <c r="L181" i="5" s="1"/>
  <c r="J180" i="5"/>
  <c r="K180" i="5" s="1"/>
  <c r="L180" i="5" s="1"/>
  <c r="J179" i="5"/>
  <c r="K179" i="5" s="1"/>
  <c r="L179" i="5" s="1"/>
  <c r="J177" i="5"/>
  <c r="K177" i="5" s="1"/>
  <c r="L177" i="5" s="1"/>
  <c r="J176" i="5"/>
  <c r="K176" i="5" s="1"/>
  <c r="L176" i="5" s="1"/>
  <c r="J175" i="5"/>
  <c r="K175" i="5" s="1"/>
  <c r="L175" i="5" s="1"/>
  <c r="J173" i="5"/>
  <c r="K173" i="5" s="1"/>
  <c r="L173" i="5" s="1"/>
  <c r="J172" i="5"/>
  <c r="K172" i="5" s="1"/>
  <c r="L172" i="5" s="1"/>
  <c r="J171" i="5"/>
  <c r="K171" i="5" s="1"/>
  <c r="L171" i="5" s="1"/>
  <c r="J169" i="5"/>
  <c r="K169" i="5" s="1"/>
  <c r="L169" i="5" s="1"/>
  <c r="J168" i="5"/>
  <c r="K168" i="5" s="1"/>
  <c r="L168" i="5" s="1"/>
  <c r="J167" i="5"/>
  <c r="K167" i="5" s="1"/>
  <c r="L167" i="5" s="1"/>
  <c r="J166" i="5"/>
  <c r="K166" i="5" s="1"/>
  <c r="J164" i="5"/>
  <c r="K164" i="5" s="1"/>
  <c r="L164" i="5" s="1"/>
  <c r="J163" i="5"/>
  <c r="K163" i="5" s="1"/>
  <c r="L163" i="5" s="1"/>
  <c r="J162" i="5"/>
  <c r="K162" i="5" s="1"/>
  <c r="L162" i="5" s="1"/>
  <c r="J160" i="5"/>
  <c r="K160" i="5" s="1"/>
  <c r="L160" i="5" s="1"/>
  <c r="J159" i="5"/>
  <c r="K159" i="5" s="1"/>
  <c r="L159" i="5" s="1"/>
  <c r="J158" i="5"/>
  <c r="K158" i="5" s="1"/>
  <c r="L158" i="5" s="1"/>
  <c r="J156" i="5"/>
  <c r="K156" i="5" s="1"/>
  <c r="L156" i="5" s="1"/>
  <c r="J155" i="5"/>
  <c r="K155" i="5" s="1"/>
  <c r="L155" i="5" s="1"/>
  <c r="J154" i="5"/>
  <c r="K154" i="5" s="1"/>
  <c r="L154" i="5" s="1"/>
  <c r="J152" i="5"/>
  <c r="K152" i="5" s="1"/>
  <c r="L152" i="5" s="1"/>
  <c r="J151" i="5"/>
  <c r="K151" i="5" s="1"/>
  <c r="L151" i="5" s="1"/>
  <c r="J150" i="5"/>
  <c r="K150" i="5" s="1"/>
  <c r="L150" i="5" s="1"/>
  <c r="J148" i="5"/>
  <c r="K148" i="5" s="1"/>
  <c r="L148" i="5" s="1"/>
  <c r="J147" i="5"/>
  <c r="K147" i="5" s="1"/>
  <c r="L147" i="5" s="1"/>
  <c r="J146" i="5"/>
  <c r="K146" i="5" s="1"/>
  <c r="L146" i="5" s="1"/>
  <c r="J144" i="5"/>
  <c r="K144" i="5" s="1"/>
  <c r="L144" i="5" s="1"/>
  <c r="J143" i="5"/>
  <c r="K143" i="5" s="1"/>
  <c r="L143" i="5" s="1"/>
  <c r="J142" i="5"/>
  <c r="K142" i="5" s="1"/>
  <c r="L142" i="5" s="1"/>
  <c r="J140" i="5"/>
  <c r="K140" i="5" s="1"/>
  <c r="L140" i="5" s="1"/>
  <c r="J139" i="5"/>
  <c r="K139" i="5" s="1"/>
  <c r="L139" i="5" s="1"/>
  <c r="J138" i="5"/>
  <c r="K138" i="5" s="1"/>
  <c r="L138" i="5" s="1"/>
  <c r="J137" i="5"/>
  <c r="K137" i="5" s="1"/>
  <c r="J135" i="5"/>
  <c r="K135" i="5" s="1"/>
  <c r="L135" i="5" s="1"/>
  <c r="J134" i="5"/>
  <c r="J133" i="5"/>
  <c r="K133" i="5" s="1"/>
  <c r="L133" i="5" s="1"/>
  <c r="J132" i="5"/>
  <c r="K132" i="5" s="1"/>
  <c r="J131" i="5"/>
  <c r="K131" i="5" s="1"/>
  <c r="L131" i="5" s="1"/>
  <c r="J130" i="5"/>
  <c r="K130" i="5" s="1"/>
  <c r="L130" i="5" s="1"/>
  <c r="J129" i="5"/>
  <c r="K129" i="5" s="1"/>
  <c r="L129" i="5" s="1"/>
  <c r="J128" i="5"/>
  <c r="K128" i="5" s="1"/>
  <c r="J127" i="5"/>
  <c r="K127" i="5" s="1"/>
  <c r="L127" i="5" s="1"/>
  <c r="J125" i="5"/>
  <c r="K125" i="5" s="1"/>
  <c r="L125" i="5" s="1"/>
  <c r="J124" i="5"/>
  <c r="K124" i="5" s="1"/>
  <c r="L124" i="5" s="1"/>
  <c r="J123" i="5"/>
  <c r="K123" i="5" s="1"/>
  <c r="L123" i="5" s="1"/>
  <c r="J121" i="5"/>
  <c r="K121" i="5" s="1"/>
  <c r="L121" i="5" s="1"/>
  <c r="J120" i="5"/>
  <c r="K120" i="5" s="1"/>
  <c r="L120" i="5" s="1"/>
  <c r="J119" i="5"/>
  <c r="K119" i="5" s="1"/>
  <c r="L119" i="5" s="1"/>
  <c r="J117" i="5"/>
  <c r="K117" i="5" s="1"/>
  <c r="L117" i="5" s="1"/>
  <c r="J115" i="5"/>
  <c r="K115" i="5" s="1"/>
  <c r="L115" i="5" s="1"/>
  <c r="J114" i="5"/>
  <c r="K114" i="5" s="1"/>
  <c r="L114" i="5" s="1"/>
  <c r="J113" i="5"/>
  <c r="K113" i="5" s="1"/>
  <c r="L113" i="5" s="1"/>
  <c r="J111" i="5"/>
  <c r="K111" i="5" s="1"/>
  <c r="L111" i="5" s="1"/>
  <c r="J110" i="5"/>
  <c r="K110" i="5" s="1"/>
  <c r="L110" i="5" s="1"/>
  <c r="J109" i="5"/>
  <c r="K109" i="5" s="1"/>
  <c r="L109" i="5" s="1"/>
  <c r="J107" i="5"/>
  <c r="K107" i="5" s="1"/>
  <c r="L107" i="5" s="1"/>
  <c r="J106" i="5"/>
  <c r="K106" i="5" s="1"/>
  <c r="L106" i="5" s="1"/>
  <c r="J105" i="5"/>
  <c r="K105" i="5" s="1"/>
  <c r="L105" i="5" s="1"/>
  <c r="J103" i="5"/>
  <c r="K103" i="5" s="1"/>
  <c r="L103" i="5" s="1"/>
  <c r="J102" i="5"/>
  <c r="K102" i="5" s="1"/>
  <c r="L102" i="5" s="1"/>
  <c r="J101" i="5"/>
  <c r="K101" i="5" s="1"/>
  <c r="L101" i="5" s="1"/>
  <c r="J99" i="5"/>
  <c r="K99" i="5" s="1"/>
  <c r="L99" i="5" s="1"/>
  <c r="J98" i="5"/>
  <c r="K98" i="5" s="1"/>
  <c r="L98" i="5" s="1"/>
  <c r="J97" i="5"/>
  <c r="K97" i="5" s="1"/>
  <c r="L97" i="5" s="1"/>
  <c r="J95" i="5"/>
  <c r="K95" i="5" s="1"/>
  <c r="L95" i="5" s="1"/>
  <c r="J94" i="5"/>
  <c r="K94" i="5" s="1"/>
  <c r="L94" i="5" s="1"/>
  <c r="J93" i="5"/>
  <c r="K93" i="5" s="1"/>
  <c r="L93" i="5" s="1"/>
  <c r="J91" i="5"/>
  <c r="K91" i="5" s="1"/>
  <c r="L91" i="5" s="1"/>
  <c r="J90" i="5"/>
  <c r="K90" i="5" s="1"/>
  <c r="L90" i="5" s="1"/>
  <c r="J89" i="5"/>
  <c r="K89" i="5" s="1"/>
  <c r="L89" i="5" s="1"/>
  <c r="J87" i="5"/>
  <c r="K87" i="5" s="1"/>
  <c r="L87" i="5" s="1"/>
  <c r="J86" i="5"/>
  <c r="K86" i="5" s="1"/>
  <c r="L86" i="5" s="1"/>
  <c r="J85" i="5"/>
  <c r="K85" i="5" s="1"/>
  <c r="L85" i="5" s="1"/>
  <c r="J83" i="5"/>
  <c r="K83" i="5" s="1"/>
  <c r="L83" i="5" s="1"/>
  <c r="J82" i="5"/>
  <c r="K82" i="5" s="1"/>
  <c r="L82" i="5" s="1"/>
  <c r="J81" i="5"/>
  <c r="K81" i="5" s="1"/>
  <c r="L81" i="5" s="1"/>
  <c r="J79" i="5"/>
  <c r="K79" i="5" s="1"/>
  <c r="L79" i="5" s="1"/>
  <c r="J78" i="5"/>
  <c r="K78" i="5" s="1"/>
  <c r="L78" i="5" s="1"/>
  <c r="J77" i="5"/>
  <c r="K77" i="5" s="1"/>
  <c r="L77" i="5" s="1"/>
  <c r="J75" i="5"/>
  <c r="K75" i="5" s="1"/>
  <c r="L75" i="5" s="1"/>
  <c r="J74" i="5"/>
  <c r="K74" i="5" s="1"/>
  <c r="L74" i="5" s="1"/>
  <c r="J73" i="5"/>
  <c r="K73" i="5" s="1"/>
  <c r="L73" i="5" s="1"/>
  <c r="J71" i="5"/>
  <c r="K71" i="5" s="1"/>
  <c r="L71" i="5" s="1"/>
  <c r="J70" i="5"/>
  <c r="K70" i="5" s="1"/>
  <c r="L70" i="5" s="1"/>
  <c r="J69" i="5"/>
  <c r="K69" i="5" s="1"/>
  <c r="L69" i="5" s="1"/>
  <c r="J67" i="5"/>
  <c r="K67" i="5" s="1"/>
  <c r="L67" i="5" s="1"/>
  <c r="J66" i="5"/>
  <c r="K66" i="5" s="1"/>
  <c r="L66" i="5" s="1"/>
  <c r="J65" i="5"/>
  <c r="K65" i="5" s="1"/>
  <c r="L65" i="5" s="1"/>
  <c r="J64" i="5"/>
  <c r="K64" i="5" s="1"/>
  <c r="J63" i="5"/>
  <c r="K63" i="5" s="1"/>
  <c r="L63" i="5" s="1"/>
  <c r="J62" i="5"/>
  <c r="K62" i="5" s="1"/>
  <c r="L62" i="5" s="1"/>
  <c r="J60" i="5"/>
  <c r="K60" i="5" s="1"/>
  <c r="L60" i="5" s="1"/>
  <c r="J59" i="5"/>
  <c r="K59" i="5" s="1"/>
  <c r="L59" i="5" s="1"/>
  <c r="J58" i="5"/>
  <c r="K58" i="5" s="1"/>
  <c r="L58" i="5" s="1"/>
  <c r="J56" i="5"/>
  <c r="K56" i="5" s="1"/>
  <c r="L56" i="5" s="1"/>
  <c r="J55" i="5"/>
  <c r="K55" i="5" s="1"/>
  <c r="L55" i="5" s="1"/>
  <c r="J54" i="5"/>
  <c r="K54" i="5" s="1"/>
  <c r="L54" i="5" s="1"/>
  <c r="J52" i="5"/>
  <c r="K52" i="5" s="1"/>
  <c r="L52" i="5" s="1"/>
  <c r="J51" i="5"/>
  <c r="K51" i="5" s="1"/>
  <c r="L51" i="5" s="1"/>
  <c r="J50" i="5"/>
  <c r="K50" i="5" s="1"/>
  <c r="L50" i="5" s="1"/>
  <c r="J48" i="5"/>
  <c r="K48" i="5" s="1"/>
  <c r="L48" i="5" s="1"/>
  <c r="J47" i="5"/>
  <c r="K47" i="5" s="1"/>
  <c r="L47" i="5" s="1"/>
  <c r="J46" i="5"/>
  <c r="K46" i="5" s="1"/>
  <c r="L46" i="5" s="1"/>
  <c r="J44" i="5"/>
  <c r="K44" i="5" s="1"/>
  <c r="J43" i="5"/>
  <c r="K43" i="5" s="1"/>
  <c r="L43" i="5" s="1"/>
  <c r="J42" i="5"/>
  <c r="K42" i="5" s="1"/>
  <c r="L42" i="5" s="1"/>
  <c r="J41" i="5"/>
  <c r="K41" i="5" s="1"/>
  <c r="L41" i="5" s="1"/>
  <c r="J39" i="5"/>
  <c r="K39" i="5" s="1"/>
  <c r="L39" i="5" s="1"/>
  <c r="J38" i="5"/>
  <c r="K38" i="5" s="1"/>
  <c r="L38" i="5" s="1"/>
  <c r="J37" i="5"/>
  <c r="K37" i="5" s="1"/>
  <c r="L37" i="5" s="1"/>
  <c r="J35" i="5"/>
  <c r="K35" i="5" s="1"/>
  <c r="L35" i="5" s="1"/>
  <c r="J34" i="5"/>
  <c r="K34" i="5" s="1"/>
  <c r="L34" i="5" s="1"/>
  <c r="J33" i="5"/>
  <c r="K33" i="5" s="1"/>
  <c r="L33" i="5" s="1"/>
  <c r="J31" i="5"/>
  <c r="K31" i="5" s="1"/>
  <c r="L31" i="5" s="1"/>
  <c r="J30" i="5"/>
  <c r="K30" i="5" s="1"/>
  <c r="L30" i="5" s="1"/>
  <c r="J29" i="5"/>
  <c r="K29" i="5" s="1"/>
  <c r="L29" i="5" s="1"/>
  <c r="J27" i="5"/>
  <c r="K27" i="5" s="1"/>
  <c r="L27" i="5" s="1"/>
  <c r="J26" i="5"/>
  <c r="K26" i="5" s="1"/>
  <c r="L26" i="5" s="1"/>
  <c r="J25" i="5"/>
  <c r="K25" i="5" s="1"/>
  <c r="L25" i="5" s="1"/>
  <c r="J23" i="5"/>
  <c r="K23" i="5" s="1"/>
  <c r="L23" i="5" s="1"/>
  <c r="J22" i="5"/>
  <c r="K22" i="5" s="1"/>
  <c r="L22" i="5" s="1"/>
  <c r="J21" i="5"/>
  <c r="K21" i="5" s="1"/>
  <c r="L21" i="5" s="1"/>
  <c r="J19" i="5"/>
  <c r="K19" i="5" s="1"/>
  <c r="L19" i="5" s="1"/>
  <c r="J18" i="5"/>
  <c r="K18" i="5" s="1"/>
  <c r="L18" i="5" s="1"/>
  <c r="J16" i="5"/>
  <c r="K16" i="5" s="1"/>
  <c r="L16" i="5" s="1"/>
  <c r="J15" i="5"/>
  <c r="K15" i="5" s="1"/>
  <c r="L15" i="5" s="1"/>
  <c r="J13" i="5"/>
  <c r="K13" i="5" s="1"/>
  <c r="L13" i="5" s="1"/>
  <c r="J12" i="5"/>
  <c r="K12" i="5" s="1"/>
  <c r="L12" i="5" s="1"/>
  <c r="J11" i="5"/>
  <c r="K11" i="5" s="1"/>
  <c r="L11" i="5" s="1"/>
  <c r="J10" i="5"/>
  <c r="K10" i="5" s="1"/>
  <c r="K134" i="5"/>
  <c r="L134" i="5" s="1"/>
  <c r="K8" i="5"/>
  <c r="L8" i="5" s="1"/>
  <c r="M181" i="5"/>
  <c r="M180" i="5"/>
  <c r="M176" i="5"/>
  <c r="M173" i="5"/>
  <c r="M172" i="5"/>
  <c r="M168" i="5"/>
  <c r="M166" i="5"/>
  <c r="M163" i="5"/>
  <c r="M160" i="5"/>
  <c r="M159" i="5"/>
  <c r="M155" i="5"/>
  <c r="M152" i="5"/>
  <c r="M151" i="5"/>
  <c r="M150" i="5"/>
  <c r="M147" i="5"/>
  <c r="M144" i="5"/>
  <c r="M143" i="5"/>
  <c r="M139" i="5"/>
  <c r="M137" i="5"/>
  <c r="M134" i="5"/>
  <c r="M132" i="5"/>
  <c r="M130" i="5"/>
  <c r="M128" i="5"/>
  <c r="M125" i="5"/>
  <c r="M124" i="5"/>
  <c r="M123" i="5"/>
  <c r="M120" i="5"/>
  <c r="M114" i="5"/>
  <c r="M111" i="5"/>
  <c r="M110" i="5"/>
  <c r="M109" i="5"/>
  <c r="M106" i="5"/>
  <c r="M103" i="5"/>
  <c r="M102" i="5"/>
  <c r="M98" i="5"/>
  <c r="M95" i="5"/>
  <c r="M94" i="5"/>
  <c r="M93" i="5"/>
  <c r="M90" i="5"/>
  <c r="M87" i="5"/>
  <c r="M86" i="5"/>
  <c r="M82" i="5"/>
  <c r="M79" i="5"/>
  <c r="M78" i="5"/>
  <c r="M77" i="5"/>
  <c r="M74" i="5"/>
  <c r="M71" i="5"/>
  <c r="M70" i="5"/>
  <c r="M66" i="5"/>
  <c r="M64" i="5"/>
  <c r="M62" i="5"/>
  <c r="M59" i="5"/>
  <c r="M55" i="5"/>
  <c r="M54" i="5"/>
  <c r="M51" i="5"/>
  <c r="M48" i="5"/>
  <c r="M47" i="5"/>
  <c r="M44" i="5"/>
  <c r="M43" i="5"/>
  <c r="M42" i="5"/>
  <c r="M41" i="5"/>
  <c r="M38" i="5"/>
  <c r="M35" i="5"/>
  <c r="M34" i="5"/>
  <c r="M33" i="5"/>
  <c r="M30" i="5"/>
  <c r="M27" i="5"/>
  <c r="M26" i="5"/>
  <c r="M25" i="5"/>
  <c r="M22" i="5"/>
  <c r="M19" i="5"/>
  <c r="M18" i="5"/>
  <c r="M16" i="5"/>
  <c r="M15" i="5"/>
  <c r="M13" i="5"/>
  <c r="M12" i="5"/>
  <c r="M11" i="5"/>
  <c r="J9" i="5"/>
  <c r="K9" i="5" s="1"/>
  <c r="L9" i="5" s="1"/>
  <c r="H231" i="5"/>
  <c r="G232" i="5"/>
  <c r="F232" i="5"/>
  <c r="E232" i="5"/>
  <c r="N183" i="5" l="1"/>
  <c r="O183" i="5" s="1"/>
  <c r="L183" i="5"/>
  <c r="N184" i="5"/>
  <c r="O184" i="5" s="1"/>
  <c r="L184" i="5"/>
  <c r="N192" i="5"/>
  <c r="O192" i="5" s="1"/>
  <c r="L192" i="5"/>
  <c r="N44" i="5"/>
  <c r="O44" i="5" s="1"/>
  <c r="M10" i="5"/>
  <c r="N64" i="5"/>
  <c r="O64" i="5" s="1"/>
  <c r="N166" i="5"/>
  <c r="O166" i="5" s="1"/>
  <c r="L44" i="5"/>
  <c r="N46" i="5"/>
  <c r="M46" i="5"/>
  <c r="M8" i="5"/>
  <c r="N137" i="5"/>
  <c r="O137" i="5" s="1"/>
  <c r="N21" i="5"/>
  <c r="N31" i="5"/>
  <c r="N37" i="5"/>
  <c r="N52" i="5"/>
  <c r="N132" i="5"/>
  <c r="O132" i="5" s="1"/>
  <c r="N128" i="5"/>
  <c r="O128" i="5" s="1"/>
  <c r="N23" i="5"/>
  <c r="N29" i="5"/>
  <c r="N39" i="5"/>
  <c r="N60" i="5"/>
  <c r="N65" i="5"/>
  <c r="N50" i="5"/>
  <c r="M50" i="5"/>
  <c r="N75" i="5"/>
  <c r="M75" i="5"/>
  <c r="N81" i="5"/>
  <c r="N91" i="5"/>
  <c r="M91" i="5"/>
  <c r="N97" i="5"/>
  <c r="N107" i="5"/>
  <c r="M107" i="5"/>
  <c r="N113" i="5"/>
  <c r="N119" i="5"/>
  <c r="M119" i="5"/>
  <c r="N129" i="5"/>
  <c r="N133" i="5"/>
  <c r="M133" i="5"/>
  <c r="N138" i="5"/>
  <c r="N148" i="5"/>
  <c r="M148" i="5"/>
  <c r="N154" i="5"/>
  <c r="M154" i="5"/>
  <c r="N164" i="5"/>
  <c r="M164" i="5"/>
  <c r="N169" i="5"/>
  <c r="M169" i="5"/>
  <c r="N175" i="5"/>
  <c r="M175" i="5"/>
  <c r="M21" i="5"/>
  <c r="M37" i="5"/>
  <c r="M52" i="5"/>
  <c r="M138" i="5"/>
  <c r="N13" i="5"/>
  <c r="O13" i="5" s="1"/>
  <c r="N19" i="5"/>
  <c r="O19" i="5" s="1"/>
  <c r="N25" i="5"/>
  <c r="O25" i="5" s="1"/>
  <c r="N35" i="5"/>
  <c r="O35" i="5" s="1"/>
  <c r="N41" i="5"/>
  <c r="O41" i="5" s="1"/>
  <c r="M31" i="5"/>
  <c r="M60" i="5"/>
  <c r="M65" i="5"/>
  <c r="M129" i="5"/>
  <c r="N58" i="5"/>
  <c r="M58" i="5"/>
  <c r="N63" i="5"/>
  <c r="M63" i="5"/>
  <c r="N67" i="5"/>
  <c r="M67" i="5"/>
  <c r="N73" i="5"/>
  <c r="M73" i="5"/>
  <c r="N83" i="5"/>
  <c r="M83" i="5"/>
  <c r="N89" i="5"/>
  <c r="M89" i="5"/>
  <c r="N99" i="5"/>
  <c r="M99" i="5"/>
  <c r="N105" i="5"/>
  <c r="M105" i="5"/>
  <c r="N115" i="5"/>
  <c r="M115" i="5"/>
  <c r="N121" i="5"/>
  <c r="M121" i="5"/>
  <c r="N127" i="5"/>
  <c r="M127" i="5"/>
  <c r="N131" i="5"/>
  <c r="M131" i="5"/>
  <c r="N135" i="5"/>
  <c r="M135" i="5"/>
  <c r="N140" i="5"/>
  <c r="M140" i="5"/>
  <c r="N146" i="5"/>
  <c r="M146" i="5"/>
  <c r="N156" i="5"/>
  <c r="M156" i="5"/>
  <c r="N162" i="5"/>
  <c r="M162" i="5"/>
  <c r="N167" i="5"/>
  <c r="M167" i="5"/>
  <c r="N177" i="5"/>
  <c r="M177" i="5"/>
  <c r="M29" i="5"/>
  <c r="M81" i="5"/>
  <c r="M97" i="5"/>
  <c r="M113" i="5"/>
  <c r="N11" i="5"/>
  <c r="O11" i="5" s="1"/>
  <c r="N16" i="5"/>
  <c r="O16" i="5" s="1"/>
  <c r="N27" i="5"/>
  <c r="O27" i="5" s="1"/>
  <c r="N33" i="5"/>
  <c r="O33" i="5" s="1"/>
  <c r="N43" i="5"/>
  <c r="O43" i="5" s="1"/>
  <c r="N48" i="5"/>
  <c r="O48" i="5" s="1"/>
  <c r="N10" i="5"/>
  <c r="M23" i="5"/>
  <c r="M39" i="5"/>
  <c r="N54" i="5"/>
  <c r="O54" i="5" s="1"/>
  <c r="N69" i="5"/>
  <c r="N79" i="5"/>
  <c r="O79" i="5" s="1"/>
  <c r="N85" i="5"/>
  <c r="N95" i="5"/>
  <c r="O95" i="5" s="1"/>
  <c r="N101" i="5"/>
  <c r="N111" i="5"/>
  <c r="O111" i="5" s="1"/>
  <c r="N117" i="5"/>
  <c r="N123" i="5"/>
  <c r="O123" i="5" s="1"/>
  <c r="N142" i="5"/>
  <c r="N152" i="5"/>
  <c r="O152" i="5" s="1"/>
  <c r="N158" i="5"/>
  <c r="N173" i="5"/>
  <c r="O173" i="5" s="1"/>
  <c r="N179" i="5"/>
  <c r="M179" i="5"/>
  <c r="N56" i="5"/>
  <c r="N71" i="5"/>
  <c r="O71" i="5" s="1"/>
  <c r="N77" i="5"/>
  <c r="O77" i="5" s="1"/>
  <c r="N87" i="5"/>
  <c r="O87" i="5" s="1"/>
  <c r="N93" i="5"/>
  <c r="O93" i="5" s="1"/>
  <c r="N103" i="5"/>
  <c r="O103" i="5" s="1"/>
  <c r="N109" i="5"/>
  <c r="O109" i="5" s="1"/>
  <c r="N125" i="5"/>
  <c r="O125" i="5" s="1"/>
  <c r="N144" i="5"/>
  <c r="O144" i="5" s="1"/>
  <c r="N150" i="5"/>
  <c r="O150" i="5" s="1"/>
  <c r="N160" i="5"/>
  <c r="O160" i="5" s="1"/>
  <c r="N171" i="5"/>
  <c r="N181" i="5"/>
  <c r="O181" i="5" s="1"/>
  <c r="M56" i="5"/>
  <c r="M69" i="5"/>
  <c r="M85" i="5"/>
  <c r="M101" i="5"/>
  <c r="M117" i="5"/>
  <c r="M142" i="5"/>
  <c r="M158" i="5"/>
  <c r="M171" i="5"/>
  <c r="N180" i="5"/>
  <c r="O180" i="5" s="1"/>
  <c r="N176" i="5"/>
  <c r="O176" i="5" s="1"/>
  <c r="N172" i="5"/>
  <c r="O172" i="5" s="1"/>
  <c r="L166" i="5"/>
  <c r="N168" i="5"/>
  <c r="O168" i="5" s="1"/>
  <c r="N163" i="5"/>
  <c r="O163" i="5" s="1"/>
  <c r="N159" i="5"/>
  <c r="O159" i="5" s="1"/>
  <c r="N155" i="5"/>
  <c r="O155" i="5" s="1"/>
  <c r="N151" i="5"/>
  <c r="O151" i="5" s="1"/>
  <c r="N147" i="5"/>
  <c r="O147" i="5" s="1"/>
  <c r="N143" i="5"/>
  <c r="O143" i="5" s="1"/>
  <c r="L137" i="5"/>
  <c r="N139" i="5"/>
  <c r="O139" i="5" s="1"/>
  <c r="L128" i="5"/>
  <c r="N130" i="5"/>
  <c r="O130" i="5" s="1"/>
  <c r="L132" i="5"/>
  <c r="N134" i="5"/>
  <c r="O134" i="5" s="1"/>
  <c r="N124" i="5"/>
  <c r="O124" i="5" s="1"/>
  <c r="N120" i="5"/>
  <c r="O120" i="5" s="1"/>
  <c r="N114" i="5"/>
  <c r="O114" i="5" s="1"/>
  <c r="N110" i="5"/>
  <c r="O110" i="5" s="1"/>
  <c r="N106" i="5"/>
  <c r="O106" i="5" s="1"/>
  <c r="N102" i="5"/>
  <c r="O102" i="5" s="1"/>
  <c r="N98" i="5"/>
  <c r="O98" i="5" s="1"/>
  <c r="N94" i="5"/>
  <c r="O94" i="5" s="1"/>
  <c r="N90" i="5"/>
  <c r="O90" i="5" s="1"/>
  <c r="N86" i="5"/>
  <c r="O86" i="5" s="1"/>
  <c r="N82" i="5"/>
  <c r="O82" i="5" s="1"/>
  <c r="N78" i="5"/>
  <c r="O78" i="5" s="1"/>
  <c r="N74" i="5"/>
  <c r="O74" i="5" s="1"/>
  <c r="N70" i="5"/>
  <c r="O70" i="5" s="1"/>
  <c r="N62" i="5"/>
  <c r="O62" i="5" s="1"/>
  <c r="L64" i="5"/>
  <c r="N66" i="5"/>
  <c r="O66" i="5" s="1"/>
  <c r="N59" i="5"/>
  <c r="O59" i="5" s="1"/>
  <c r="N55" i="5"/>
  <c r="O55" i="5" s="1"/>
  <c r="N51" i="5"/>
  <c r="O51" i="5" s="1"/>
  <c r="N47" i="5"/>
  <c r="O47" i="5" s="1"/>
  <c r="N42" i="5"/>
  <c r="O42" i="5" s="1"/>
  <c r="N38" i="5"/>
  <c r="O38" i="5" s="1"/>
  <c r="N34" i="5"/>
  <c r="O34" i="5" s="1"/>
  <c r="N30" i="5"/>
  <c r="O30" i="5" s="1"/>
  <c r="N26" i="5"/>
  <c r="O26" i="5" s="1"/>
  <c r="N22" i="5"/>
  <c r="O22" i="5" s="1"/>
  <c r="N18" i="5"/>
  <c r="O18" i="5" s="1"/>
  <c r="N15" i="5"/>
  <c r="O15" i="5" s="1"/>
  <c r="N8" i="5"/>
  <c r="L10" i="5"/>
  <c r="N12" i="5"/>
  <c r="O12" i="5" s="1"/>
  <c r="O10" i="5" l="1"/>
  <c r="O101" i="5"/>
  <c r="O127" i="5"/>
  <c r="O99" i="5"/>
  <c r="O83" i="5"/>
  <c r="O60" i="5"/>
  <c r="O31" i="5"/>
  <c r="O29" i="5"/>
  <c r="O8" i="5"/>
  <c r="O21" i="5"/>
  <c r="O171" i="5"/>
  <c r="O97" i="5"/>
  <c r="O50" i="5"/>
  <c r="O46" i="5"/>
  <c r="O75" i="5"/>
  <c r="O175" i="5"/>
  <c r="O169" i="5"/>
  <c r="O154" i="5"/>
  <c r="O138" i="5"/>
  <c r="O119" i="5"/>
  <c r="O39" i="5"/>
  <c r="O56" i="5"/>
  <c r="O52" i="5"/>
  <c r="O23" i="5"/>
  <c r="O156" i="5"/>
  <c r="O140" i="5"/>
  <c r="O131" i="5"/>
  <c r="O63" i="5"/>
  <c r="O129" i="5"/>
  <c r="O37" i="5"/>
  <c r="N9" i="5"/>
  <c r="M9" i="5"/>
  <c r="O117" i="5"/>
  <c r="O65" i="5"/>
  <c r="O142" i="5"/>
  <c r="O69" i="5"/>
  <c r="O179" i="5"/>
  <c r="O81" i="5"/>
  <c r="O167" i="5"/>
  <c r="O121" i="5"/>
  <c r="O105" i="5"/>
  <c r="O89" i="5"/>
  <c r="O73" i="5"/>
  <c r="O133" i="5"/>
  <c r="O158" i="5"/>
  <c r="O85" i="5"/>
  <c r="O113" i="5"/>
  <c r="O177" i="5"/>
  <c r="O162" i="5"/>
  <c r="O146" i="5"/>
  <c r="O135" i="5"/>
  <c r="O115" i="5"/>
  <c r="O67" i="5"/>
  <c r="O58" i="5"/>
  <c r="O164" i="5"/>
  <c r="O148" i="5"/>
  <c r="O107" i="5"/>
  <c r="O91" i="5"/>
  <c r="O9" i="5" l="1"/>
  <c r="O194" i="5" s="1"/>
  <c r="K212" i="5" l="1"/>
  <c r="K207" i="5"/>
  <c r="M212" i="5"/>
  <c r="M207" i="5"/>
  <c r="K198" i="5"/>
  <c r="K197" i="5"/>
  <c r="K196" i="5"/>
  <c r="L196" i="5" s="1"/>
  <c r="M198" i="5"/>
  <c r="M197" i="5"/>
  <c r="K199" i="5"/>
  <c r="L199" i="5" s="1"/>
  <c r="M200" i="5"/>
  <c r="K200" i="5"/>
  <c r="M201" i="5"/>
  <c r="K201" i="5"/>
  <c r="L201" i="5" s="1"/>
  <c r="H232" i="5" l="1"/>
  <c r="I232" i="5" s="1"/>
  <c r="N212" i="5"/>
  <c r="O212" i="5" s="1"/>
  <c r="N198" i="5"/>
  <c r="O198" i="5" s="1"/>
  <c r="N207" i="5"/>
  <c r="O207" i="5" s="1"/>
  <c r="L207" i="5"/>
  <c r="L212" i="5"/>
  <c r="N196" i="5"/>
  <c r="N197" i="5"/>
  <c r="O197" i="5" s="1"/>
  <c r="L197" i="5"/>
  <c r="N199" i="5"/>
  <c r="M196" i="5"/>
  <c r="L198" i="5"/>
  <c r="N200" i="5"/>
  <c r="O200" i="5" s="1"/>
  <c r="L200" i="5"/>
  <c r="N201" i="5"/>
  <c r="O201" i="5" s="1"/>
  <c r="M199" i="5"/>
  <c r="M231" i="5" l="1"/>
  <c r="N231" i="5"/>
  <c r="O213" i="5"/>
  <c r="O196" i="5"/>
  <c r="O199" i="5"/>
  <c r="O202" i="5" l="1"/>
  <c r="O231" i="5" s="1"/>
  <c r="N232" i="5" l="1"/>
</calcChain>
</file>

<file path=xl/sharedStrings.xml><?xml version="1.0" encoding="utf-8"?>
<sst xmlns="http://schemas.openxmlformats.org/spreadsheetml/2006/main" count="420" uniqueCount="129">
  <si>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</si>
  <si>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</si>
  <si>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</si>
  <si>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</si>
  <si>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</si>
  <si>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</si>
  <si>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</si>
  <si>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</si>
  <si>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</si>
  <si>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</si>
  <si>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</si>
  <si>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</si>
  <si>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>5.</t>
  </si>
  <si>
    <t>5. sklop - promocijski material - kovanci</t>
  </si>
  <si>
    <t>DLO</t>
  </si>
  <si>
    <t>GŠSV</t>
  </si>
  <si>
    <t>OE pri GŠSV - Gardna enota SV</t>
  </si>
  <si>
    <t>OE pri GŠSV - ORKSV</t>
  </si>
  <si>
    <t xml:space="preserve">ponudnik- kratko: </t>
  </si>
  <si>
    <t>SKUPAJ</t>
  </si>
  <si>
    <t>kos:</t>
  </si>
  <si>
    <t xml:space="preserve"> </t>
  </si>
  <si>
    <t xml:space="preserve">Zlati kovanec Slovenske vojske </t>
  </si>
  <si>
    <t xml:space="preserve">Srebni kovanec Slovenske vojske </t>
  </si>
  <si>
    <t xml:space="preserve">Bronasti kovanec Slovenske vojske </t>
  </si>
  <si>
    <t xml:space="preserve">Zlati kovanec enote </t>
  </si>
  <si>
    <t xml:space="preserve">Srebni kovanec enote </t>
  </si>
  <si>
    <t xml:space="preserve">Bronasti kovanec enote </t>
  </si>
  <si>
    <t xml:space="preserve">OE pri  GŠSV- MSSVT </t>
  </si>
  <si>
    <t>Kovanec MSSVT 40 mm (s slovenskimi in angleškimi napisi)</t>
  </si>
  <si>
    <t>Leseno stojalo za kovanec</t>
  </si>
  <si>
    <t xml:space="preserve">OE pri GŠSV -  VERC </t>
  </si>
  <si>
    <t xml:space="preserve">OE pri  GŠSV -  VVIK </t>
  </si>
  <si>
    <t xml:space="preserve">OE pri  GŠSV -  VLO </t>
  </si>
  <si>
    <t>VCOGB</t>
  </si>
  <si>
    <t>PSSV</t>
  </si>
  <si>
    <t>kovanec poveljnika PSSV</t>
  </si>
  <si>
    <t>MOM</t>
  </si>
  <si>
    <t>EPOD</t>
  </si>
  <si>
    <t>ŠPE</t>
  </si>
  <si>
    <t>EKIS</t>
  </si>
  <si>
    <t>SEVP</t>
  </si>
  <si>
    <t>Kovanec poveljnika enote SEVP</t>
  </si>
  <si>
    <t>Kovanec enotovnega podčastnika enote SEVP</t>
  </si>
  <si>
    <t>Kovanec poveljnika enote PEST / SEVP</t>
  </si>
  <si>
    <t>CZU</t>
  </si>
  <si>
    <t>EEB</t>
  </si>
  <si>
    <t>1. brigada SV</t>
  </si>
  <si>
    <t>10. Polk</t>
  </si>
  <si>
    <t>132. Polk</t>
  </si>
  <si>
    <t>Rodovski bataljon</t>
  </si>
  <si>
    <t>Teritorialni polk</t>
  </si>
  <si>
    <t>72. brigada</t>
  </si>
  <si>
    <t>20. Polk</t>
  </si>
  <si>
    <t>74. Polk</t>
  </si>
  <si>
    <t>Logističan brigada</t>
  </si>
  <si>
    <t xml:space="preserve">670.  LOGP </t>
  </si>
  <si>
    <t>Vojaška zdravstvena enota</t>
  </si>
  <si>
    <t>Zlati kovanec enote VETE dodatno</t>
  </si>
  <si>
    <t>Srebni kovanec enote VETE dodatno</t>
  </si>
  <si>
    <t>Bronasti kovanec enote VETE - dodatno</t>
  </si>
  <si>
    <t>Zlati kovanec enote KRAŠKI OVČAR dodatno</t>
  </si>
  <si>
    <t xml:space="preserve">Srebni kovanec enote KRAŠKI OVČAR dodatno </t>
  </si>
  <si>
    <t>Bronasti kovanec enote KRAŠKI OVČAR dodatno</t>
  </si>
  <si>
    <t>15. Polk vojaškega letalstva</t>
  </si>
  <si>
    <t>OSEBNI KOVANEC POVELJNIKA 15. PVL</t>
  </si>
  <si>
    <t>Enota za specialno delovanje</t>
  </si>
  <si>
    <t>430. Mornariški divizion</t>
  </si>
  <si>
    <t>Center vojaških šol</t>
  </si>
  <si>
    <t>CVŠ - PŠŠ</t>
  </si>
  <si>
    <t>CVŠ - ŠČ</t>
  </si>
  <si>
    <t>CVŠ - ŠPČ</t>
  </si>
  <si>
    <t>CVŠ - ŠTJ</t>
  </si>
  <si>
    <t>Srebrni kovanec BILC</t>
  </si>
  <si>
    <t xml:space="preserve">CVŠ -  KIC </t>
  </si>
  <si>
    <t>CVŠ -  VM</t>
  </si>
  <si>
    <t>kovanec 50 mm - načelnik GŠSV</t>
  </si>
  <si>
    <t>kovanec 40 mm - namestnik načelnika GŠSV</t>
  </si>
  <si>
    <t>števevilka in datum: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</si>
  <si>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</si>
  <si>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</si>
  <si>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</si>
  <si>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</si>
  <si>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</si>
  <si>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</si>
  <si>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</si>
  <si>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</si>
  <si>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</si>
  <si>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t>157. LOGP</t>
  </si>
  <si>
    <t>CVŠ - VVSŠ</t>
  </si>
  <si>
    <t>CZU - VC VIPAVA</t>
  </si>
  <si>
    <t>kovanec ZA ODLIČNOST v pvc škatli 8x8 z bordo vložkom in izpisom v pokrovu svile</t>
  </si>
  <si>
    <t>kovanec poveljnika VERC</t>
  </si>
  <si>
    <t>kovanec Adriatic Strike</t>
  </si>
  <si>
    <t>Blago se naroča z naročilnimi listi.</t>
  </si>
  <si>
    <t>Spominski kovanci v embalaži črne barve - Au - pat - znak 19118, fi 40 mm, na embalaži utisk znaka 19118 v barvi kovanca</t>
  </si>
  <si>
    <t>Spominski kovanci v embalaži črne barve - Cu - pat - znak 19118, fi 40 mm, na embalaži tisk znaka 19118 v barvi kovanca</t>
  </si>
  <si>
    <t>Spominski kovanci v embalaži črne barve - Ms - pat - znak 19118, fi 40 mm, na embalaži tisk znaka 19118 v barvi kovanca</t>
  </si>
  <si>
    <t>Zlati kovanec enote 19118</t>
  </si>
  <si>
    <t>Srebni kovanec enote 19118</t>
  </si>
  <si>
    <t>Bronasti kovanec enote 19118</t>
  </si>
  <si>
    <t>GŠSV (idr.)</t>
  </si>
  <si>
    <t>DOZ</t>
  </si>
  <si>
    <t>Srebrni  kovanec v embalaži, fi 35 mm z logotipom CO in grbom RS</t>
  </si>
  <si>
    <t>IRSO</t>
  </si>
  <si>
    <t>Spominski kovanec IRSO, zlat</t>
  </si>
  <si>
    <t>Spominski kovanec IRSO, srebrn</t>
  </si>
  <si>
    <t>Spominski kovanec IRSO, bronast</t>
  </si>
  <si>
    <t>Spominski kovanec IRSO, zlat v embalaži</t>
  </si>
  <si>
    <t>Spominski kovanec IRSO,  srebrn v embalaži</t>
  </si>
  <si>
    <t>Spominski kovanec IRSO,  bronast v embalaži</t>
  </si>
  <si>
    <t>IRSVNDN</t>
  </si>
  <si>
    <t xml:space="preserve">Spominski kovanec IRSVNDN, zlat </t>
  </si>
  <si>
    <t>Spominski kovanec IRSVNDN, srebrn</t>
  </si>
  <si>
    <t>Spominski kovanec IRSVNDN, bronast</t>
  </si>
  <si>
    <t>Spominski kovanec IRSVNDN, zlat, v embalaži</t>
  </si>
  <si>
    <t>Spominski kovanec IRSVNDN, srebrn, v embalaži</t>
  </si>
  <si>
    <t>Spominski kovanec IRSVNDN, bronast, v embalaži</t>
  </si>
  <si>
    <t>KOVANEC - PLAKETA FI 60 MM V MODRI ŠKATLI</t>
  </si>
  <si>
    <t>KOVANEC S PODPISOM MINISTRA  AG-PATINA V PVC SRAJČKI</t>
  </si>
  <si>
    <t>Kabinet</t>
  </si>
  <si>
    <t>spominski kovanec v embalaži, pozlačen in patiniran fi38,6mm</t>
  </si>
  <si>
    <t>Reshub spominski kovanec, pozlačen, fi 38,6mm</t>
  </si>
  <si>
    <t>Reshub spominski kovanec, kovinske barve, fi 38,6mm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</si>
  <si>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</si>
  <si>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</si>
  <si>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</si>
  <si>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 xml:space="preserve">   ko se z blagom/artikli dobavi/izroči tudi tehnični opis v natisnjeni obliki (deklaracija).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</si>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</sst>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#,##0.000\ _€"/>
    <numFmt numFmtId="166" formatCode="#,##0.00\ _S_I_T"/>
  </numFmts>
  <fonts count="60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8"/>
      <name val="Arial"/>
      <family val="2"/>
    </font>
    <font>
      <b/>
      <sz val="10"/>
      <color theme="1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i/>
      <sz val="11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name val="Arial"/>
      <family val="2"/>
    </font>
    <font>
      <i/>
      <sz val="11"/>
      <color rgb="FFFF0000"/>
      <name val="Arial"/>
      <family val="2"/>
      <charset val="238"/>
    </font>
    <font>
      <i/>
      <sz val="11"/>
      <color rgb="FFFF0000"/>
      <name val="Arial"/>
      <family val="2"/>
    </font>
    <font>
      <b/>
      <sz val="10"/>
      <color theme="1"/>
      <name val="Calibri"/>
      <family val="2"/>
      <charset val="238"/>
      <scheme val="minor"/>
    </font>
    <font>
      <sz val="9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3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11" applyNumberFormat="0" applyAlignment="0" applyProtection="0"/>
    <xf numFmtId="0" fontId="24" fillId="11" borderId="12" applyNumberFormat="0" applyAlignment="0" applyProtection="0"/>
    <xf numFmtId="0" fontId="25" fillId="11" borderId="11" applyNumberFormat="0" applyAlignment="0" applyProtection="0"/>
    <xf numFmtId="0" fontId="26" fillId="0" borderId="13" applyNumberFormat="0" applyFill="0" applyAlignment="0" applyProtection="0"/>
    <xf numFmtId="0" fontId="27" fillId="12" borderId="14" applyNumberFormat="0" applyAlignment="0" applyProtection="0"/>
    <xf numFmtId="0" fontId="28" fillId="0" borderId="0" applyNumberFormat="0" applyFill="0" applyBorder="0" applyAlignment="0" applyProtection="0"/>
    <xf numFmtId="0" fontId="15" fillId="13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0" borderId="0"/>
    <xf numFmtId="0" fontId="13" fillId="0" borderId="0"/>
    <xf numFmtId="0" fontId="32" fillId="0" borderId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2" fillId="0" borderId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5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32" fillId="0" borderId="0"/>
  </cellStyleXfs>
  <cellXfs count="137">
    <xf numFmtId="0" fontId="0" fillId="0" borderId="0" xfId="0"/>
    <xf numFmtId="0" fontId="12" fillId="0" borderId="2" xfId="0" applyFont="1" applyBorder="1" applyAlignment="1" applyProtection="1">
      <alignment vertical="center" wrapText="1"/>
    </xf>
    <xf numFmtId="166" fontId="36" fillId="0" borderId="2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2" fillId="39" borderId="0" xfId="0" applyFont="1" applyFill="1" applyAlignment="1" applyProtection="1">
      <alignment horizontal="left" vertical="center"/>
      <protection locked="0"/>
    </xf>
    <xf numFmtId="0" fontId="43" fillId="39" borderId="0" xfId="0" applyFont="1" applyFill="1" applyAlignment="1" applyProtection="1">
      <alignment horizontal="left" vertical="center"/>
      <protection locked="0"/>
    </xf>
    <xf numFmtId="0" fontId="43" fillId="40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34" fillId="0" borderId="0" xfId="0" applyFont="1" applyAlignment="1" applyProtection="1">
      <alignment horizontal="center" vertical="center"/>
    </xf>
    <xf numFmtId="0" fontId="36" fillId="0" borderId="0" xfId="0" applyFont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1" fontId="4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 wrapText="1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1" fillId="38" borderId="6" xfId="0" applyFont="1" applyFill="1" applyBorder="1" applyAlignment="1" applyProtection="1">
      <alignment horizontal="center" vertical="center"/>
    </xf>
    <xf numFmtId="0" fontId="53" fillId="38" borderId="7" xfId="0" applyFont="1" applyFill="1" applyBorder="1" applyAlignment="1" applyProtection="1">
      <alignment horizontal="center" vertical="center"/>
    </xf>
    <xf numFmtId="0" fontId="4" fillId="38" borderId="7" xfId="0" applyFont="1" applyFill="1" applyBorder="1" applyAlignment="1" applyProtection="1">
      <alignment vertical="center" wrapText="1"/>
    </xf>
    <xf numFmtId="164" fontId="54" fillId="38" borderId="7" xfId="0" applyNumberFormat="1" applyFont="1" applyFill="1" applyBorder="1" applyAlignment="1" applyProtection="1">
      <alignment horizontal="center" vertical="center" wrapText="1"/>
    </xf>
    <xf numFmtId="165" fontId="33" fillId="0" borderId="7" xfId="0" applyNumberFormat="1" applyFont="1" applyFill="1" applyBorder="1" applyAlignment="1" applyProtection="1">
      <alignment horizontal="center" vertical="center"/>
    </xf>
    <xf numFmtId="166" fontId="9" fillId="38" borderId="7" xfId="0" applyNumberFormat="1" applyFont="1" applyFill="1" applyBorder="1" applyAlignment="1" applyProtection="1">
      <alignment horizontal="center" vertical="center"/>
    </xf>
    <xf numFmtId="166" fontId="0" fillId="38" borderId="17" xfId="0" applyNumberFormat="1" applyFont="1" applyFill="1" applyBorder="1" applyAlignment="1" applyProtection="1">
      <alignment horizontal="center" vertical="center"/>
    </xf>
    <xf numFmtId="0" fontId="32" fillId="0" borderId="0" xfId="45" applyAlignment="1" applyProtection="1">
      <alignment vertical="center"/>
    </xf>
    <xf numFmtId="0" fontId="0" fillId="38" borderId="0" xfId="0" applyFont="1" applyFill="1" applyAlignment="1" applyProtection="1">
      <alignment vertical="center"/>
    </xf>
    <xf numFmtId="0" fontId="1" fillId="38" borderId="2" xfId="0" applyFont="1" applyFill="1" applyBorder="1" applyAlignment="1" applyProtection="1">
      <alignment horizontal="center" vertical="center"/>
    </xf>
    <xf numFmtId="0" fontId="53" fillId="38" borderId="2" xfId="0" applyFont="1" applyFill="1" applyBorder="1" applyAlignment="1" applyProtection="1">
      <alignment horizontal="center" vertical="center"/>
    </xf>
    <xf numFmtId="0" fontId="7" fillId="38" borderId="2" xfId="0" applyFont="1" applyFill="1" applyBorder="1" applyAlignment="1" applyProtection="1">
      <alignment horizontal="center" vertical="center"/>
    </xf>
    <xf numFmtId="0" fontId="4" fillId="38" borderId="2" xfId="0" applyFont="1" applyFill="1" applyBorder="1" applyAlignment="1" applyProtection="1">
      <alignment vertical="center" wrapText="1"/>
    </xf>
    <xf numFmtId="164" fontId="10" fillId="0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165" fontId="1" fillId="4" borderId="2" xfId="0" applyNumberFormat="1" applyFont="1" applyFill="1" applyBorder="1" applyAlignment="1" applyProtection="1">
      <alignment horizontal="center" vertical="center"/>
      <protection locked="0"/>
    </xf>
    <xf numFmtId="166" fontId="14" fillId="5" borderId="2" xfId="0" applyNumberFormat="1" applyFont="1" applyFill="1" applyBorder="1" applyAlignment="1" applyProtection="1">
      <alignment horizontal="center" vertical="center"/>
      <protection locked="0"/>
    </xf>
    <xf numFmtId="0" fontId="0" fillId="38" borderId="0" xfId="0" applyFill="1" applyAlignment="1" applyProtection="1">
      <alignment vertical="center"/>
    </xf>
    <xf numFmtId="166" fontId="42" fillId="6" borderId="2" xfId="0" applyNumberFormat="1" applyFont="1" applyFill="1" applyBorder="1" applyAlignment="1" applyProtection="1">
      <alignment horizontal="center" vertical="center"/>
      <protection locked="0"/>
    </xf>
    <xf numFmtId="0" fontId="33" fillId="38" borderId="2" xfId="0" applyFont="1" applyFill="1" applyBorder="1" applyAlignment="1" applyProtection="1">
      <alignment horizontal="center" vertical="center"/>
    </xf>
    <xf numFmtId="0" fontId="7" fillId="38" borderId="7" xfId="0" applyFont="1" applyFill="1" applyBorder="1" applyAlignment="1" applyProtection="1">
      <alignment horizontal="center" vertical="center"/>
    </xf>
    <xf numFmtId="166" fontId="9" fillId="38" borderId="7" xfId="0" applyNumberFormat="1" applyFont="1" applyFill="1" applyBorder="1" applyAlignment="1" applyProtection="1">
      <alignment horizontal="center" vertical="center" wrapText="1"/>
    </xf>
    <xf numFmtId="166" fontId="0" fillId="38" borderId="7" xfId="0" applyNumberFormat="1" applyFont="1" applyFill="1" applyBorder="1" applyAlignment="1" applyProtection="1">
      <alignment horizontal="center" vertical="center"/>
    </xf>
    <xf numFmtId="0" fontId="55" fillId="38" borderId="2" xfId="0" applyFont="1" applyFill="1" applyBorder="1" applyAlignment="1" applyProtection="1">
      <alignment horizontal="center" vertical="center"/>
    </xf>
    <xf numFmtId="166" fontId="42" fillId="38" borderId="7" xfId="0" applyNumberFormat="1" applyFont="1" applyFill="1" applyBorder="1" applyAlignment="1" applyProtection="1">
      <alignment horizontal="center" vertical="center"/>
    </xf>
    <xf numFmtId="166" fontId="0" fillId="38" borderId="7" xfId="0" applyNumberFormat="1" applyFont="1" applyFill="1" applyBorder="1" applyAlignment="1" applyProtection="1">
      <alignment horizontal="right" vertical="center"/>
    </xf>
    <xf numFmtId="166" fontId="0" fillId="38" borderId="17" xfId="0" applyNumberFormat="1" applyFont="1" applyFill="1" applyBorder="1" applyAlignment="1" applyProtection="1">
      <alignment horizontal="right" vertical="center"/>
    </xf>
    <xf numFmtId="0" fontId="9" fillId="38" borderId="7" xfId="0" applyFont="1" applyFill="1" applyBorder="1" applyAlignment="1" applyProtection="1">
      <alignment vertical="center" wrapText="1" shrinkToFit="1"/>
    </xf>
    <xf numFmtId="0" fontId="0" fillId="38" borderId="0" xfId="0" applyFill="1" applyBorder="1" applyAlignment="1" applyProtection="1">
      <alignment vertical="center"/>
    </xf>
    <xf numFmtId="0" fontId="53" fillId="38" borderId="4" xfId="0" applyFont="1" applyFill="1" applyBorder="1" applyAlignment="1" applyProtection="1">
      <alignment horizontal="center" vertical="center"/>
    </xf>
    <xf numFmtId="0" fontId="7" fillId="38" borderId="4" xfId="0" applyFont="1" applyFill="1" applyBorder="1" applyAlignment="1" applyProtection="1">
      <alignment horizontal="center" vertical="center"/>
    </xf>
    <xf numFmtId="0" fontId="9" fillId="38" borderId="4" xfId="0" applyFont="1" applyFill="1" applyBorder="1" applyAlignment="1" applyProtection="1">
      <alignment vertical="center" wrapText="1" shrinkToFit="1"/>
    </xf>
    <xf numFmtId="166" fontId="9" fillId="38" borderId="4" xfId="0" applyNumberFormat="1" applyFont="1" applyFill="1" applyBorder="1" applyAlignment="1" applyProtection="1">
      <alignment horizontal="center" vertical="center"/>
    </xf>
    <xf numFmtId="166" fontId="9" fillId="38" borderId="4" xfId="0" applyNumberFormat="1" applyFont="1" applyFill="1" applyBorder="1" applyAlignment="1" applyProtection="1">
      <alignment horizontal="center" vertical="center" wrapText="1"/>
    </xf>
    <xf numFmtId="166" fontId="0" fillId="38" borderId="4" xfId="0" applyNumberFormat="1" applyFont="1" applyFill="1" applyBorder="1" applyAlignment="1" applyProtection="1">
      <alignment horizontal="center" vertical="center"/>
    </xf>
    <xf numFmtId="166" fontId="0" fillId="38" borderId="5" xfId="0" applyNumberFormat="1" applyFont="1" applyFill="1" applyBorder="1" applyAlignment="1" applyProtection="1">
      <alignment horizontal="center" vertical="center"/>
    </xf>
    <xf numFmtId="0" fontId="14" fillId="38" borderId="0" xfId="0" applyFont="1" applyFill="1" applyAlignment="1" applyProtection="1">
      <alignment vertical="center"/>
    </xf>
    <xf numFmtId="0" fontId="58" fillId="38" borderId="2" xfId="0" applyFont="1" applyFill="1" applyBorder="1" applyAlignment="1" applyProtection="1">
      <alignment vertical="center" wrapText="1"/>
    </xf>
    <xf numFmtId="0" fontId="9" fillId="0" borderId="5" xfId="45" applyFont="1" applyFill="1" applyBorder="1" applyAlignment="1" applyProtection="1">
      <alignment vertical="center" wrapText="1"/>
    </xf>
    <xf numFmtId="0" fontId="55" fillId="38" borderId="7" xfId="0" applyFont="1" applyFill="1" applyBorder="1" applyAlignment="1" applyProtection="1">
      <alignment horizontal="center" vertical="center"/>
    </xf>
    <xf numFmtId="0" fontId="9" fillId="38" borderId="7" xfId="0" applyFont="1" applyFill="1" applyBorder="1" applyAlignment="1" applyProtection="1">
      <alignment vertical="center" wrapText="1"/>
    </xf>
    <xf numFmtId="0" fontId="9" fillId="0" borderId="4" xfId="0" applyFont="1" applyFill="1" applyBorder="1" applyAlignment="1" applyProtection="1">
      <alignment vertical="center" wrapText="1"/>
    </xf>
    <xf numFmtId="0" fontId="9" fillId="38" borderId="2" xfId="0" applyFont="1" applyFill="1" applyBorder="1" applyAlignment="1" applyProtection="1">
      <alignment vertical="center" wrapText="1"/>
    </xf>
    <xf numFmtId="0" fontId="37" fillId="0" borderId="0" xfId="0" applyFont="1" applyFill="1" applyAlignment="1" applyProtection="1">
      <alignment vertical="center"/>
    </xf>
    <xf numFmtId="166" fontId="8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56" fillId="38" borderId="2" xfId="0" applyFont="1" applyFill="1" applyBorder="1" applyAlignment="1" applyProtection="1">
      <alignment horizontal="center" vertical="center"/>
    </xf>
    <xf numFmtId="0" fontId="57" fillId="38" borderId="2" xfId="0" applyFont="1" applyFill="1" applyBorder="1" applyAlignment="1" applyProtection="1">
      <alignment horizontal="left" vertical="center"/>
    </xf>
    <xf numFmtId="0" fontId="34" fillId="0" borderId="0" xfId="0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9" fillId="0" borderId="4" xfId="0" applyFont="1" applyFill="1" applyBorder="1" applyAlignment="1" applyProtection="1">
      <alignment horizontal="left" vertical="center" wrapText="1"/>
    </xf>
    <xf numFmtId="164" fontId="40" fillId="0" borderId="4" xfId="45" applyNumberFormat="1" applyFont="1" applyFill="1" applyBorder="1" applyAlignment="1" applyProtection="1">
      <alignment horizontal="center" vertical="center" wrapText="1"/>
    </xf>
    <xf numFmtId="0" fontId="40" fillId="0" borderId="0" xfId="45" applyFont="1" applyAlignment="1" applyProtection="1">
      <alignment horizontal="center" vertical="center"/>
    </xf>
    <xf numFmtId="164" fontId="41" fillId="0" borderId="4" xfId="45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59" fillId="0" borderId="2" xfId="45" applyFont="1" applyBorder="1" applyAlignment="1" applyProtection="1">
      <alignment horizontal="center" vertical="center"/>
    </xf>
    <xf numFmtId="0" fontId="7" fillId="0" borderId="2" xfId="45" applyFont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 applyProtection="1">
      <alignment vertical="center" wrapText="1"/>
    </xf>
    <xf numFmtId="49" fontId="59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38" fillId="0" borderId="3" xfId="45" applyFont="1" applyFill="1" applyBorder="1" applyAlignment="1" applyProtection="1">
      <alignment horizontal="center" vertical="center"/>
    </xf>
    <xf numFmtId="0" fontId="39" fillId="0" borderId="4" xfId="45" applyFont="1" applyFill="1" applyBorder="1" applyAlignment="1" applyProtection="1">
      <alignment horizontal="center" vertical="center"/>
    </xf>
    <xf numFmtId="0" fontId="39" fillId="0" borderId="4" xfId="45" applyFont="1" applyBorder="1" applyAlignment="1" applyProtection="1">
      <alignment horizontal="center" vertical="center"/>
    </xf>
    <xf numFmtId="0" fontId="40" fillId="0" borderId="0" xfId="45" applyFont="1" applyFill="1" applyBorder="1" applyAlignment="1" applyProtection="1">
      <alignment vertical="center"/>
    </xf>
    <xf numFmtId="166" fontId="40" fillId="0" borderId="4" xfId="45" applyNumberFormat="1" applyFont="1" applyFill="1" applyBorder="1" applyAlignment="1" applyProtection="1">
      <alignment horizontal="center" vertical="center"/>
    </xf>
    <xf numFmtId="166" fontId="40" fillId="0" borderId="5" xfId="45" applyNumberFormat="1" applyFont="1" applyFill="1" applyBorder="1" applyAlignment="1" applyProtection="1">
      <alignment horizontal="center" vertical="center"/>
    </xf>
    <xf numFmtId="0" fontId="39" fillId="0" borderId="2" xfId="45" applyFont="1" applyFill="1" applyBorder="1" applyAlignment="1" applyProtection="1">
      <alignment horizontal="center" vertical="center"/>
    </xf>
    <xf numFmtId="0" fontId="32" fillId="0" borderId="0" xfId="0" applyFont="1" applyAlignment="1" applyProtection="1">
      <alignment horizontal="center" vertical="center"/>
    </xf>
    <xf numFmtId="1" fontId="32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 vertical="center"/>
    </xf>
    <xf numFmtId="0" fontId="32" fillId="0" borderId="6" xfId="0" applyFont="1" applyFill="1" applyBorder="1" applyAlignment="1" applyProtection="1">
      <alignment horizontal="center" vertical="center"/>
    </xf>
    <xf numFmtId="0" fontId="32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36" fillId="0" borderId="7" xfId="0" applyFont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right" vertical="center"/>
    </xf>
    <xf numFmtId="166" fontId="32" fillId="0" borderId="7" xfId="0" applyNumberFormat="1" applyFont="1" applyFill="1" applyBorder="1" applyAlignment="1" applyProtection="1">
      <alignment horizontal="center" vertical="center"/>
    </xf>
    <xf numFmtId="166" fontId="9" fillId="0" borderId="17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right" vertical="center"/>
    </xf>
    <xf numFmtId="164" fontId="44" fillId="0" borderId="0" xfId="0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Fill="1" applyAlignment="1" applyProtection="1">
      <alignment horizontal="center" vertical="center"/>
    </xf>
    <xf numFmtId="1" fontId="9" fillId="0" borderId="0" xfId="0" applyNumberFormat="1" applyFont="1" applyAlignment="1" applyProtection="1">
      <alignment horizontal="center" vertical="center"/>
    </xf>
    <xf numFmtId="0" fontId="45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166" fontId="46" fillId="0" borderId="0" xfId="0" applyNumberFormat="1" applyFont="1" applyFill="1" applyAlignment="1" applyProtection="1">
      <alignment vertical="center"/>
    </xf>
    <xf numFmtId="0" fontId="47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30" fillId="0" borderId="0" xfId="0" applyFont="1" applyAlignment="1">
      <alignment vertical="center"/>
    </xf>
    <xf numFmtId="0" fontId="9" fillId="0" borderId="0" xfId="0" applyFont="1" applyAlignment="1" applyProtection="1">
      <alignment vertical="center" wrapText="1"/>
    </xf>
    <xf numFmtId="165" fontId="9" fillId="0" borderId="0" xfId="0" applyNumberFormat="1" applyFont="1" applyFill="1" applyAlignment="1" applyProtection="1">
      <alignment horizontal="center" vertical="center"/>
    </xf>
    <xf numFmtId="0" fontId="45" fillId="0" borderId="0" xfId="0" applyFont="1" applyFill="1" applyAlignment="1" applyProtection="1">
      <alignment horizontal="center" vertical="center"/>
    </xf>
    <xf numFmtId="0" fontId="4" fillId="38" borderId="2" xfId="0" applyFont="1" applyFill="1" applyBorder="1" applyAlignment="1" applyProtection="1">
      <alignment vertical="center" wrapText="1"/>
    </xf>
    <xf numFmtId="0" fontId="4" fillId="38" borderId="2" xfId="0" applyFont="1" applyFill="1" applyBorder="1" applyAlignment="1" applyProtection="1">
      <alignment vertical="center" wrapText="1"/>
    </xf>
    <xf numFmtId="0" fontId="43" fillId="0" borderId="0" xfId="0" applyFont="1" applyFill="1" applyAlignment="1">
      <alignment vertical="center"/>
    </xf>
    <xf numFmtId="0" fontId="9" fillId="0" borderId="0" xfId="0" applyFont="1" applyFill="1" applyAlignment="1" applyProtection="1">
      <alignment horizontal="left" vertical="center"/>
    </xf>
    <xf numFmtId="0" fontId="9" fillId="38" borderId="2" xfId="0" applyFont="1" applyFill="1" applyBorder="1" applyAlignment="1" applyProtection="1">
      <alignment horizontal="left" vertical="center" wrapText="1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6"/>
  <sheetViews>
    <sheetView tabSelected="1" topLeftCell="A25" zoomScaleNormal="100" workbookViewId="0">
      <selection activeCell="D47" sqref="D47"/>
    </sheetView>
  </sheetViews>
  <sheetFormatPr defaultRowHeight="15" x14ac:dyDescent="0.25"/>
  <cols>
    <col min="1" max="1" width="5.85546875" style="19" customWidth="1"/>
    <col min="2" max="2" width="6.7109375" style="4" customWidth="1"/>
    <col min="3" max="3" width="4.85546875" style="10" customWidth="1"/>
    <col min="4" max="4" width="42.85546875" style="4" customWidth="1"/>
    <col min="5" max="5" width="11.28515625" style="84" customWidth="1"/>
    <col min="6" max="6" width="10.28515625" style="84" customWidth="1"/>
    <col min="7" max="7" width="11.7109375" style="84" customWidth="1"/>
    <col min="8" max="8" width="13.85546875" style="85" customWidth="1"/>
    <col min="9" max="9" width="14.140625" style="86" customWidth="1"/>
    <col min="10" max="10" width="9.140625" style="79"/>
    <col min="11" max="12" width="13" style="21" customWidth="1"/>
    <col min="13" max="13" width="16.140625" style="21" customWidth="1"/>
    <col min="14" max="14" width="14.7109375" style="21" customWidth="1"/>
    <col min="15" max="15" width="17.28515625" style="21" customWidth="1"/>
    <col min="16" max="18" width="9.140625" style="4"/>
    <col min="19" max="19" width="9.140625" style="4" customWidth="1"/>
    <col min="20" max="257" width="9.140625" style="4"/>
    <col min="258" max="258" width="14.140625" style="4" customWidth="1"/>
    <col min="259" max="259" width="5.28515625" style="4" customWidth="1"/>
    <col min="260" max="260" width="42.85546875" style="4" customWidth="1"/>
    <col min="261" max="261" width="11.28515625" style="4" customWidth="1"/>
    <col min="262" max="262" width="10.28515625" style="4" customWidth="1"/>
    <col min="263" max="263" width="11.7109375" style="4" customWidth="1"/>
    <col min="264" max="264" width="12.42578125" style="4" customWidth="1"/>
    <col min="265" max="265" width="14.140625" style="4" customWidth="1"/>
    <col min="266" max="266" width="9.140625" style="4"/>
    <col min="267" max="268" width="13" style="4" customWidth="1"/>
    <col min="269" max="269" width="14.42578125" style="4" customWidth="1"/>
    <col min="270" max="270" width="14.7109375" style="4" customWidth="1"/>
    <col min="271" max="271" width="17.28515625" style="4" customWidth="1"/>
    <col min="272" max="274" width="9.140625" style="4"/>
    <col min="275" max="275" width="9.140625" style="4" customWidth="1"/>
    <col min="276" max="513" width="9.140625" style="4"/>
    <col min="514" max="514" width="14.140625" style="4" customWidth="1"/>
    <col min="515" max="515" width="5.28515625" style="4" customWidth="1"/>
    <col min="516" max="516" width="42.85546875" style="4" customWidth="1"/>
    <col min="517" max="517" width="11.28515625" style="4" customWidth="1"/>
    <col min="518" max="518" width="10.28515625" style="4" customWidth="1"/>
    <col min="519" max="519" width="11.7109375" style="4" customWidth="1"/>
    <col min="520" max="520" width="12.42578125" style="4" customWidth="1"/>
    <col min="521" max="521" width="14.140625" style="4" customWidth="1"/>
    <col min="522" max="522" width="9.140625" style="4"/>
    <col min="523" max="524" width="13" style="4" customWidth="1"/>
    <col min="525" max="525" width="14.42578125" style="4" customWidth="1"/>
    <col min="526" max="526" width="14.7109375" style="4" customWidth="1"/>
    <col min="527" max="527" width="17.28515625" style="4" customWidth="1"/>
    <col min="528" max="530" width="9.140625" style="4"/>
    <col min="531" max="531" width="9.140625" style="4" customWidth="1"/>
    <col min="532" max="769" width="9.140625" style="4"/>
    <col min="770" max="770" width="14.140625" style="4" customWidth="1"/>
    <col min="771" max="771" width="5.28515625" style="4" customWidth="1"/>
    <col min="772" max="772" width="42.85546875" style="4" customWidth="1"/>
    <col min="773" max="773" width="11.28515625" style="4" customWidth="1"/>
    <col min="774" max="774" width="10.28515625" style="4" customWidth="1"/>
    <col min="775" max="775" width="11.7109375" style="4" customWidth="1"/>
    <col min="776" max="776" width="12.42578125" style="4" customWidth="1"/>
    <col min="777" max="777" width="14.140625" style="4" customWidth="1"/>
    <col min="778" max="778" width="9.140625" style="4"/>
    <col min="779" max="780" width="13" style="4" customWidth="1"/>
    <col min="781" max="781" width="14.42578125" style="4" customWidth="1"/>
    <col min="782" max="782" width="14.7109375" style="4" customWidth="1"/>
    <col min="783" max="783" width="17.28515625" style="4" customWidth="1"/>
    <col min="784" max="786" width="9.140625" style="4"/>
    <col min="787" max="787" width="9.140625" style="4" customWidth="1"/>
    <col min="788" max="1025" width="9.140625" style="4"/>
    <col min="1026" max="1026" width="14.140625" style="4" customWidth="1"/>
    <col min="1027" max="1027" width="5.28515625" style="4" customWidth="1"/>
    <col min="1028" max="1028" width="42.85546875" style="4" customWidth="1"/>
    <col min="1029" max="1029" width="11.28515625" style="4" customWidth="1"/>
    <col min="1030" max="1030" width="10.28515625" style="4" customWidth="1"/>
    <col min="1031" max="1031" width="11.7109375" style="4" customWidth="1"/>
    <col min="1032" max="1032" width="12.42578125" style="4" customWidth="1"/>
    <col min="1033" max="1033" width="14.140625" style="4" customWidth="1"/>
    <col min="1034" max="1034" width="9.140625" style="4"/>
    <col min="1035" max="1036" width="13" style="4" customWidth="1"/>
    <col min="1037" max="1037" width="14.42578125" style="4" customWidth="1"/>
    <col min="1038" max="1038" width="14.7109375" style="4" customWidth="1"/>
    <col min="1039" max="1039" width="17.28515625" style="4" customWidth="1"/>
    <col min="1040" max="1042" width="9.140625" style="4"/>
    <col min="1043" max="1043" width="9.140625" style="4" customWidth="1"/>
    <col min="1044" max="1281" width="9.140625" style="4"/>
    <col min="1282" max="1282" width="14.140625" style="4" customWidth="1"/>
    <col min="1283" max="1283" width="5.28515625" style="4" customWidth="1"/>
    <col min="1284" max="1284" width="42.85546875" style="4" customWidth="1"/>
    <col min="1285" max="1285" width="11.28515625" style="4" customWidth="1"/>
    <col min="1286" max="1286" width="10.28515625" style="4" customWidth="1"/>
    <col min="1287" max="1287" width="11.7109375" style="4" customWidth="1"/>
    <col min="1288" max="1288" width="12.42578125" style="4" customWidth="1"/>
    <col min="1289" max="1289" width="14.140625" style="4" customWidth="1"/>
    <col min="1290" max="1290" width="9.140625" style="4"/>
    <col min="1291" max="1292" width="13" style="4" customWidth="1"/>
    <col min="1293" max="1293" width="14.42578125" style="4" customWidth="1"/>
    <col min="1294" max="1294" width="14.7109375" style="4" customWidth="1"/>
    <col min="1295" max="1295" width="17.28515625" style="4" customWidth="1"/>
    <col min="1296" max="1298" width="9.140625" style="4"/>
    <col min="1299" max="1299" width="9.140625" style="4" customWidth="1"/>
    <col min="1300" max="1537" width="9.140625" style="4"/>
    <col min="1538" max="1538" width="14.140625" style="4" customWidth="1"/>
    <col min="1539" max="1539" width="5.28515625" style="4" customWidth="1"/>
    <col min="1540" max="1540" width="42.85546875" style="4" customWidth="1"/>
    <col min="1541" max="1541" width="11.28515625" style="4" customWidth="1"/>
    <col min="1542" max="1542" width="10.28515625" style="4" customWidth="1"/>
    <col min="1543" max="1543" width="11.7109375" style="4" customWidth="1"/>
    <col min="1544" max="1544" width="12.42578125" style="4" customWidth="1"/>
    <col min="1545" max="1545" width="14.140625" style="4" customWidth="1"/>
    <col min="1546" max="1546" width="9.140625" style="4"/>
    <col min="1547" max="1548" width="13" style="4" customWidth="1"/>
    <col min="1549" max="1549" width="14.42578125" style="4" customWidth="1"/>
    <col min="1550" max="1550" width="14.7109375" style="4" customWidth="1"/>
    <col min="1551" max="1551" width="17.28515625" style="4" customWidth="1"/>
    <col min="1552" max="1554" width="9.140625" style="4"/>
    <col min="1555" max="1555" width="9.140625" style="4" customWidth="1"/>
    <col min="1556" max="1793" width="9.140625" style="4"/>
    <col min="1794" max="1794" width="14.140625" style="4" customWidth="1"/>
    <col min="1795" max="1795" width="5.28515625" style="4" customWidth="1"/>
    <col min="1796" max="1796" width="42.85546875" style="4" customWidth="1"/>
    <col min="1797" max="1797" width="11.28515625" style="4" customWidth="1"/>
    <col min="1798" max="1798" width="10.28515625" style="4" customWidth="1"/>
    <col min="1799" max="1799" width="11.7109375" style="4" customWidth="1"/>
    <col min="1800" max="1800" width="12.42578125" style="4" customWidth="1"/>
    <col min="1801" max="1801" width="14.140625" style="4" customWidth="1"/>
    <col min="1802" max="1802" width="9.140625" style="4"/>
    <col min="1803" max="1804" width="13" style="4" customWidth="1"/>
    <col min="1805" max="1805" width="14.42578125" style="4" customWidth="1"/>
    <col min="1806" max="1806" width="14.7109375" style="4" customWidth="1"/>
    <col min="1807" max="1807" width="17.28515625" style="4" customWidth="1"/>
    <col min="1808" max="1810" width="9.140625" style="4"/>
    <col min="1811" max="1811" width="9.140625" style="4" customWidth="1"/>
    <col min="1812" max="2049" width="9.140625" style="4"/>
    <col min="2050" max="2050" width="14.140625" style="4" customWidth="1"/>
    <col min="2051" max="2051" width="5.28515625" style="4" customWidth="1"/>
    <col min="2052" max="2052" width="42.85546875" style="4" customWidth="1"/>
    <col min="2053" max="2053" width="11.28515625" style="4" customWidth="1"/>
    <col min="2054" max="2054" width="10.28515625" style="4" customWidth="1"/>
    <col min="2055" max="2055" width="11.7109375" style="4" customWidth="1"/>
    <col min="2056" max="2056" width="12.42578125" style="4" customWidth="1"/>
    <col min="2057" max="2057" width="14.140625" style="4" customWidth="1"/>
    <col min="2058" max="2058" width="9.140625" style="4"/>
    <col min="2059" max="2060" width="13" style="4" customWidth="1"/>
    <col min="2061" max="2061" width="14.42578125" style="4" customWidth="1"/>
    <col min="2062" max="2062" width="14.7109375" style="4" customWidth="1"/>
    <col min="2063" max="2063" width="17.28515625" style="4" customWidth="1"/>
    <col min="2064" max="2066" width="9.140625" style="4"/>
    <col min="2067" max="2067" width="9.140625" style="4" customWidth="1"/>
    <col min="2068" max="2305" width="9.140625" style="4"/>
    <col min="2306" max="2306" width="14.140625" style="4" customWidth="1"/>
    <col min="2307" max="2307" width="5.28515625" style="4" customWidth="1"/>
    <col min="2308" max="2308" width="42.85546875" style="4" customWidth="1"/>
    <col min="2309" max="2309" width="11.28515625" style="4" customWidth="1"/>
    <col min="2310" max="2310" width="10.28515625" style="4" customWidth="1"/>
    <col min="2311" max="2311" width="11.7109375" style="4" customWidth="1"/>
    <col min="2312" max="2312" width="12.42578125" style="4" customWidth="1"/>
    <col min="2313" max="2313" width="14.140625" style="4" customWidth="1"/>
    <col min="2314" max="2314" width="9.140625" style="4"/>
    <col min="2315" max="2316" width="13" style="4" customWidth="1"/>
    <col min="2317" max="2317" width="14.42578125" style="4" customWidth="1"/>
    <col min="2318" max="2318" width="14.7109375" style="4" customWidth="1"/>
    <col min="2319" max="2319" width="17.28515625" style="4" customWidth="1"/>
    <col min="2320" max="2322" width="9.140625" style="4"/>
    <col min="2323" max="2323" width="9.140625" style="4" customWidth="1"/>
    <col min="2324" max="2561" width="9.140625" style="4"/>
    <col min="2562" max="2562" width="14.140625" style="4" customWidth="1"/>
    <col min="2563" max="2563" width="5.28515625" style="4" customWidth="1"/>
    <col min="2564" max="2564" width="42.85546875" style="4" customWidth="1"/>
    <col min="2565" max="2565" width="11.28515625" style="4" customWidth="1"/>
    <col min="2566" max="2566" width="10.28515625" style="4" customWidth="1"/>
    <col min="2567" max="2567" width="11.7109375" style="4" customWidth="1"/>
    <col min="2568" max="2568" width="12.42578125" style="4" customWidth="1"/>
    <col min="2569" max="2569" width="14.140625" style="4" customWidth="1"/>
    <col min="2570" max="2570" width="9.140625" style="4"/>
    <col min="2571" max="2572" width="13" style="4" customWidth="1"/>
    <col min="2573" max="2573" width="14.42578125" style="4" customWidth="1"/>
    <col min="2574" max="2574" width="14.7109375" style="4" customWidth="1"/>
    <col min="2575" max="2575" width="17.28515625" style="4" customWidth="1"/>
    <col min="2576" max="2578" width="9.140625" style="4"/>
    <col min="2579" max="2579" width="9.140625" style="4" customWidth="1"/>
    <col min="2580" max="2817" width="9.140625" style="4"/>
    <col min="2818" max="2818" width="14.140625" style="4" customWidth="1"/>
    <col min="2819" max="2819" width="5.28515625" style="4" customWidth="1"/>
    <col min="2820" max="2820" width="42.85546875" style="4" customWidth="1"/>
    <col min="2821" max="2821" width="11.28515625" style="4" customWidth="1"/>
    <col min="2822" max="2822" width="10.28515625" style="4" customWidth="1"/>
    <col min="2823" max="2823" width="11.7109375" style="4" customWidth="1"/>
    <col min="2824" max="2824" width="12.42578125" style="4" customWidth="1"/>
    <col min="2825" max="2825" width="14.140625" style="4" customWidth="1"/>
    <col min="2826" max="2826" width="9.140625" style="4"/>
    <col min="2827" max="2828" width="13" style="4" customWidth="1"/>
    <col min="2829" max="2829" width="14.42578125" style="4" customWidth="1"/>
    <col min="2830" max="2830" width="14.7109375" style="4" customWidth="1"/>
    <col min="2831" max="2831" width="17.28515625" style="4" customWidth="1"/>
    <col min="2832" max="2834" width="9.140625" style="4"/>
    <col min="2835" max="2835" width="9.140625" style="4" customWidth="1"/>
    <col min="2836" max="3073" width="9.140625" style="4"/>
    <col min="3074" max="3074" width="14.140625" style="4" customWidth="1"/>
    <col min="3075" max="3075" width="5.28515625" style="4" customWidth="1"/>
    <col min="3076" max="3076" width="42.85546875" style="4" customWidth="1"/>
    <col min="3077" max="3077" width="11.28515625" style="4" customWidth="1"/>
    <col min="3078" max="3078" width="10.28515625" style="4" customWidth="1"/>
    <col min="3079" max="3079" width="11.7109375" style="4" customWidth="1"/>
    <col min="3080" max="3080" width="12.42578125" style="4" customWidth="1"/>
    <col min="3081" max="3081" width="14.140625" style="4" customWidth="1"/>
    <col min="3082" max="3082" width="9.140625" style="4"/>
    <col min="3083" max="3084" width="13" style="4" customWidth="1"/>
    <col min="3085" max="3085" width="14.42578125" style="4" customWidth="1"/>
    <col min="3086" max="3086" width="14.7109375" style="4" customWidth="1"/>
    <col min="3087" max="3087" width="17.28515625" style="4" customWidth="1"/>
    <col min="3088" max="3090" width="9.140625" style="4"/>
    <col min="3091" max="3091" width="9.140625" style="4" customWidth="1"/>
    <col min="3092" max="3329" width="9.140625" style="4"/>
    <col min="3330" max="3330" width="14.140625" style="4" customWidth="1"/>
    <col min="3331" max="3331" width="5.28515625" style="4" customWidth="1"/>
    <col min="3332" max="3332" width="42.85546875" style="4" customWidth="1"/>
    <col min="3333" max="3333" width="11.28515625" style="4" customWidth="1"/>
    <col min="3334" max="3334" width="10.28515625" style="4" customWidth="1"/>
    <col min="3335" max="3335" width="11.7109375" style="4" customWidth="1"/>
    <col min="3336" max="3336" width="12.42578125" style="4" customWidth="1"/>
    <col min="3337" max="3337" width="14.140625" style="4" customWidth="1"/>
    <col min="3338" max="3338" width="9.140625" style="4"/>
    <col min="3339" max="3340" width="13" style="4" customWidth="1"/>
    <col min="3341" max="3341" width="14.42578125" style="4" customWidth="1"/>
    <col min="3342" max="3342" width="14.7109375" style="4" customWidth="1"/>
    <col min="3343" max="3343" width="17.28515625" style="4" customWidth="1"/>
    <col min="3344" max="3346" width="9.140625" style="4"/>
    <col min="3347" max="3347" width="9.140625" style="4" customWidth="1"/>
    <col min="3348" max="3585" width="9.140625" style="4"/>
    <col min="3586" max="3586" width="14.140625" style="4" customWidth="1"/>
    <col min="3587" max="3587" width="5.28515625" style="4" customWidth="1"/>
    <col min="3588" max="3588" width="42.85546875" style="4" customWidth="1"/>
    <col min="3589" max="3589" width="11.28515625" style="4" customWidth="1"/>
    <col min="3590" max="3590" width="10.28515625" style="4" customWidth="1"/>
    <col min="3591" max="3591" width="11.7109375" style="4" customWidth="1"/>
    <col min="3592" max="3592" width="12.42578125" style="4" customWidth="1"/>
    <col min="3593" max="3593" width="14.140625" style="4" customWidth="1"/>
    <col min="3594" max="3594" width="9.140625" style="4"/>
    <col min="3595" max="3596" width="13" style="4" customWidth="1"/>
    <col min="3597" max="3597" width="14.42578125" style="4" customWidth="1"/>
    <col min="3598" max="3598" width="14.7109375" style="4" customWidth="1"/>
    <col min="3599" max="3599" width="17.28515625" style="4" customWidth="1"/>
    <col min="3600" max="3602" width="9.140625" style="4"/>
    <col min="3603" max="3603" width="9.140625" style="4" customWidth="1"/>
    <col min="3604" max="3841" width="9.140625" style="4"/>
    <col min="3842" max="3842" width="14.140625" style="4" customWidth="1"/>
    <col min="3843" max="3843" width="5.28515625" style="4" customWidth="1"/>
    <col min="3844" max="3844" width="42.85546875" style="4" customWidth="1"/>
    <col min="3845" max="3845" width="11.28515625" style="4" customWidth="1"/>
    <col min="3846" max="3846" width="10.28515625" style="4" customWidth="1"/>
    <col min="3847" max="3847" width="11.7109375" style="4" customWidth="1"/>
    <col min="3848" max="3848" width="12.42578125" style="4" customWidth="1"/>
    <col min="3849" max="3849" width="14.140625" style="4" customWidth="1"/>
    <col min="3850" max="3850" width="9.140625" style="4"/>
    <col min="3851" max="3852" width="13" style="4" customWidth="1"/>
    <col min="3853" max="3853" width="14.42578125" style="4" customWidth="1"/>
    <col min="3854" max="3854" width="14.7109375" style="4" customWidth="1"/>
    <col min="3855" max="3855" width="17.28515625" style="4" customWidth="1"/>
    <col min="3856" max="3858" width="9.140625" style="4"/>
    <col min="3859" max="3859" width="9.140625" style="4" customWidth="1"/>
    <col min="3860" max="4097" width="9.140625" style="4"/>
    <col min="4098" max="4098" width="14.140625" style="4" customWidth="1"/>
    <col min="4099" max="4099" width="5.28515625" style="4" customWidth="1"/>
    <col min="4100" max="4100" width="42.85546875" style="4" customWidth="1"/>
    <col min="4101" max="4101" width="11.28515625" style="4" customWidth="1"/>
    <col min="4102" max="4102" width="10.28515625" style="4" customWidth="1"/>
    <col min="4103" max="4103" width="11.7109375" style="4" customWidth="1"/>
    <col min="4104" max="4104" width="12.42578125" style="4" customWidth="1"/>
    <col min="4105" max="4105" width="14.140625" style="4" customWidth="1"/>
    <col min="4106" max="4106" width="9.140625" style="4"/>
    <col min="4107" max="4108" width="13" style="4" customWidth="1"/>
    <col min="4109" max="4109" width="14.42578125" style="4" customWidth="1"/>
    <col min="4110" max="4110" width="14.7109375" style="4" customWidth="1"/>
    <col min="4111" max="4111" width="17.28515625" style="4" customWidth="1"/>
    <col min="4112" max="4114" width="9.140625" style="4"/>
    <col min="4115" max="4115" width="9.140625" style="4" customWidth="1"/>
    <col min="4116" max="4353" width="9.140625" style="4"/>
    <col min="4354" max="4354" width="14.140625" style="4" customWidth="1"/>
    <col min="4355" max="4355" width="5.28515625" style="4" customWidth="1"/>
    <col min="4356" max="4356" width="42.85546875" style="4" customWidth="1"/>
    <col min="4357" max="4357" width="11.28515625" style="4" customWidth="1"/>
    <col min="4358" max="4358" width="10.28515625" style="4" customWidth="1"/>
    <col min="4359" max="4359" width="11.7109375" style="4" customWidth="1"/>
    <col min="4360" max="4360" width="12.42578125" style="4" customWidth="1"/>
    <col min="4361" max="4361" width="14.140625" style="4" customWidth="1"/>
    <col min="4362" max="4362" width="9.140625" style="4"/>
    <col min="4363" max="4364" width="13" style="4" customWidth="1"/>
    <col min="4365" max="4365" width="14.42578125" style="4" customWidth="1"/>
    <col min="4366" max="4366" width="14.7109375" style="4" customWidth="1"/>
    <col min="4367" max="4367" width="17.28515625" style="4" customWidth="1"/>
    <col min="4368" max="4370" width="9.140625" style="4"/>
    <col min="4371" max="4371" width="9.140625" style="4" customWidth="1"/>
    <col min="4372" max="4609" width="9.140625" style="4"/>
    <col min="4610" max="4610" width="14.140625" style="4" customWidth="1"/>
    <col min="4611" max="4611" width="5.28515625" style="4" customWidth="1"/>
    <col min="4612" max="4612" width="42.85546875" style="4" customWidth="1"/>
    <col min="4613" max="4613" width="11.28515625" style="4" customWidth="1"/>
    <col min="4614" max="4614" width="10.28515625" style="4" customWidth="1"/>
    <col min="4615" max="4615" width="11.7109375" style="4" customWidth="1"/>
    <col min="4616" max="4616" width="12.42578125" style="4" customWidth="1"/>
    <col min="4617" max="4617" width="14.140625" style="4" customWidth="1"/>
    <col min="4618" max="4618" width="9.140625" style="4"/>
    <col min="4619" max="4620" width="13" style="4" customWidth="1"/>
    <col min="4621" max="4621" width="14.42578125" style="4" customWidth="1"/>
    <col min="4622" max="4622" width="14.7109375" style="4" customWidth="1"/>
    <col min="4623" max="4623" width="17.28515625" style="4" customWidth="1"/>
    <col min="4624" max="4626" width="9.140625" style="4"/>
    <col min="4627" max="4627" width="9.140625" style="4" customWidth="1"/>
    <col min="4628" max="4865" width="9.140625" style="4"/>
    <col min="4866" max="4866" width="14.140625" style="4" customWidth="1"/>
    <col min="4867" max="4867" width="5.28515625" style="4" customWidth="1"/>
    <col min="4868" max="4868" width="42.85546875" style="4" customWidth="1"/>
    <col min="4869" max="4869" width="11.28515625" style="4" customWidth="1"/>
    <col min="4870" max="4870" width="10.28515625" style="4" customWidth="1"/>
    <col min="4871" max="4871" width="11.7109375" style="4" customWidth="1"/>
    <col min="4872" max="4872" width="12.42578125" style="4" customWidth="1"/>
    <col min="4873" max="4873" width="14.140625" style="4" customWidth="1"/>
    <col min="4874" max="4874" width="9.140625" style="4"/>
    <col min="4875" max="4876" width="13" style="4" customWidth="1"/>
    <col min="4877" max="4877" width="14.42578125" style="4" customWidth="1"/>
    <col min="4878" max="4878" width="14.7109375" style="4" customWidth="1"/>
    <col min="4879" max="4879" width="17.28515625" style="4" customWidth="1"/>
    <col min="4880" max="4882" width="9.140625" style="4"/>
    <col min="4883" max="4883" width="9.140625" style="4" customWidth="1"/>
    <col min="4884" max="5121" width="9.140625" style="4"/>
    <col min="5122" max="5122" width="14.140625" style="4" customWidth="1"/>
    <col min="5123" max="5123" width="5.28515625" style="4" customWidth="1"/>
    <col min="5124" max="5124" width="42.85546875" style="4" customWidth="1"/>
    <col min="5125" max="5125" width="11.28515625" style="4" customWidth="1"/>
    <col min="5126" max="5126" width="10.28515625" style="4" customWidth="1"/>
    <col min="5127" max="5127" width="11.7109375" style="4" customWidth="1"/>
    <col min="5128" max="5128" width="12.42578125" style="4" customWidth="1"/>
    <col min="5129" max="5129" width="14.140625" style="4" customWidth="1"/>
    <col min="5130" max="5130" width="9.140625" style="4"/>
    <col min="5131" max="5132" width="13" style="4" customWidth="1"/>
    <col min="5133" max="5133" width="14.42578125" style="4" customWidth="1"/>
    <col min="5134" max="5134" width="14.7109375" style="4" customWidth="1"/>
    <col min="5135" max="5135" width="17.28515625" style="4" customWidth="1"/>
    <col min="5136" max="5138" width="9.140625" style="4"/>
    <col min="5139" max="5139" width="9.140625" style="4" customWidth="1"/>
    <col min="5140" max="5377" width="9.140625" style="4"/>
    <col min="5378" max="5378" width="14.140625" style="4" customWidth="1"/>
    <col min="5379" max="5379" width="5.28515625" style="4" customWidth="1"/>
    <col min="5380" max="5380" width="42.85546875" style="4" customWidth="1"/>
    <col min="5381" max="5381" width="11.28515625" style="4" customWidth="1"/>
    <col min="5382" max="5382" width="10.28515625" style="4" customWidth="1"/>
    <col min="5383" max="5383" width="11.7109375" style="4" customWidth="1"/>
    <col min="5384" max="5384" width="12.42578125" style="4" customWidth="1"/>
    <col min="5385" max="5385" width="14.140625" style="4" customWidth="1"/>
    <col min="5386" max="5386" width="9.140625" style="4"/>
    <col min="5387" max="5388" width="13" style="4" customWidth="1"/>
    <col min="5389" max="5389" width="14.42578125" style="4" customWidth="1"/>
    <col min="5390" max="5390" width="14.7109375" style="4" customWidth="1"/>
    <col min="5391" max="5391" width="17.28515625" style="4" customWidth="1"/>
    <col min="5392" max="5394" width="9.140625" style="4"/>
    <col min="5395" max="5395" width="9.140625" style="4" customWidth="1"/>
    <col min="5396" max="5633" width="9.140625" style="4"/>
    <col min="5634" max="5634" width="14.140625" style="4" customWidth="1"/>
    <col min="5635" max="5635" width="5.28515625" style="4" customWidth="1"/>
    <col min="5636" max="5636" width="42.85546875" style="4" customWidth="1"/>
    <col min="5637" max="5637" width="11.28515625" style="4" customWidth="1"/>
    <col min="5638" max="5638" width="10.28515625" style="4" customWidth="1"/>
    <col min="5639" max="5639" width="11.7109375" style="4" customWidth="1"/>
    <col min="5640" max="5640" width="12.42578125" style="4" customWidth="1"/>
    <col min="5641" max="5641" width="14.140625" style="4" customWidth="1"/>
    <col min="5642" max="5642" width="9.140625" style="4"/>
    <col min="5643" max="5644" width="13" style="4" customWidth="1"/>
    <col min="5645" max="5645" width="14.42578125" style="4" customWidth="1"/>
    <col min="5646" max="5646" width="14.7109375" style="4" customWidth="1"/>
    <col min="5647" max="5647" width="17.28515625" style="4" customWidth="1"/>
    <col min="5648" max="5650" width="9.140625" style="4"/>
    <col min="5651" max="5651" width="9.140625" style="4" customWidth="1"/>
    <col min="5652" max="5889" width="9.140625" style="4"/>
    <col min="5890" max="5890" width="14.140625" style="4" customWidth="1"/>
    <col min="5891" max="5891" width="5.28515625" style="4" customWidth="1"/>
    <col min="5892" max="5892" width="42.85546875" style="4" customWidth="1"/>
    <col min="5893" max="5893" width="11.28515625" style="4" customWidth="1"/>
    <col min="5894" max="5894" width="10.28515625" style="4" customWidth="1"/>
    <col min="5895" max="5895" width="11.7109375" style="4" customWidth="1"/>
    <col min="5896" max="5896" width="12.42578125" style="4" customWidth="1"/>
    <col min="5897" max="5897" width="14.140625" style="4" customWidth="1"/>
    <col min="5898" max="5898" width="9.140625" style="4"/>
    <col min="5899" max="5900" width="13" style="4" customWidth="1"/>
    <col min="5901" max="5901" width="14.42578125" style="4" customWidth="1"/>
    <col min="5902" max="5902" width="14.7109375" style="4" customWidth="1"/>
    <col min="5903" max="5903" width="17.28515625" style="4" customWidth="1"/>
    <col min="5904" max="5906" width="9.140625" style="4"/>
    <col min="5907" max="5907" width="9.140625" style="4" customWidth="1"/>
    <col min="5908" max="6145" width="9.140625" style="4"/>
    <col min="6146" max="6146" width="14.140625" style="4" customWidth="1"/>
    <col min="6147" max="6147" width="5.28515625" style="4" customWidth="1"/>
    <col min="6148" max="6148" width="42.85546875" style="4" customWidth="1"/>
    <col min="6149" max="6149" width="11.28515625" style="4" customWidth="1"/>
    <col min="6150" max="6150" width="10.28515625" style="4" customWidth="1"/>
    <col min="6151" max="6151" width="11.7109375" style="4" customWidth="1"/>
    <col min="6152" max="6152" width="12.42578125" style="4" customWidth="1"/>
    <col min="6153" max="6153" width="14.140625" style="4" customWidth="1"/>
    <col min="6154" max="6154" width="9.140625" style="4"/>
    <col min="6155" max="6156" width="13" style="4" customWidth="1"/>
    <col min="6157" max="6157" width="14.42578125" style="4" customWidth="1"/>
    <col min="6158" max="6158" width="14.7109375" style="4" customWidth="1"/>
    <col min="6159" max="6159" width="17.28515625" style="4" customWidth="1"/>
    <col min="6160" max="6162" width="9.140625" style="4"/>
    <col min="6163" max="6163" width="9.140625" style="4" customWidth="1"/>
    <col min="6164" max="6401" width="9.140625" style="4"/>
    <col min="6402" max="6402" width="14.140625" style="4" customWidth="1"/>
    <col min="6403" max="6403" width="5.28515625" style="4" customWidth="1"/>
    <col min="6404" max="6404" width="42.85546875" style="4" customWidth="1"/>
    <col min="6405" max="6405" width="11.28515625" style="4" customWidth="1"/>
    <col min="6406" max="6406" width="10.28515625" style="4" customWidth="1"/>
    <col min="6407" max="6407" width="11.7109375" style="4" customWidth="1"/>
    <col min="6408" max="6408" width="12.42578125" style="4" customWidth="1"/>
    <col min="6409" max="6409" width="14.140625" style="4" customWidth="1"/>
    <col min="6410" max="6410" width="9.140625" style="4"/>
    <col min="6411" max="6412" width="13" style="4" customWidth="1"/>
    <col min="6413" max="6413" width="14.42578125" style="4" customWidth="1"/>
    <col min="6414" max="6414" width="14.7109375" style="4" customWidth="1"/>
    <col min="6415" max="6415" width="17.28515625" style="4" customWidth="1"/>
    <col min="6416" max="6418" width="9.140625" style="4"/>
    <col min="6419" max="6419" width="9.140625" style="4" customWidth="1"/>
    <col min="6420" max="6657" width="9.140625" style="4"/>
    <col min="6658" max="6658" width="14.140625" style="4" customWidth="1"/>
    <col min="6659" max="6659" width="5.28515625" style="4" customWidth="1"/>
    <col min="6660" max="6660" width="42.85546875" style="4" customWidth="1"/>
    <col min="6661" max="6661" width="11.28515625" style="4" customWidth="1"/>
    <col min="6662" max="6662" width="10.28515625" style="4" customWidth="1"/>
    <col min="6663" max="6663" width="11.7109375" style="4" customWidth="1"/>
    <col min="6664" max="6664" width="12.42578125" style="4" customWidth="1"/>
    <col min="6665" max="6665" width="14.140625" style="4" customWidth="1"/>
    <col min="6666" max="6666" width="9.140625" style="4"/>
    <col min="6667" max="6668" width="13" style="4" customWidth="1"/>
    <col min="6669" max="6669" width="14.42578125" style="4" customWidth="1"/>
    <col min="6670" max="6670" width="14.7109375" style="4" customWidth="1"/>
    <col min="6671" max="6671" width="17.28515625" style="4" customWidth="1"/>
    <col min="6672" max="6674" width="9.140625" style="4"/>
    <col min="6675" max="6675" width="9.140625" style="4" customWidth="1"/>
    <col min="6676" max="6913" width="9.140625" style="4"/>
    <col min="6914" max="6914" width="14.140625" style="4" customWidth="1"/>
    <col min="6915" max="6915" width="5.28515625" style="4" customWidth="1"/>
    <col min="6916" max="6916" width="42.85546875" style="4" customWidth="1"/>
    <col min="6917" max="6917" width="11.28515625" style="4" customWidth="1"/>
    <col min="6918" max="6918" width="10.28515625" style="4" customWidth="1"/>
    <col min="6919" max="6919" width="11.7109375" style="4" customWidth="1"/>
    <col min="6920" max="6920" width="12.42578125" style="4" customWidth="1"/>
    <col min="6921" max="6921" width="14.140625" style="4" customWidth="1"/>
    <col min="6922" max="6922" width="9.140625" style="4"/>
    <col min="6923" max="6924" width="13" style="4" customWidth="1"/>
    <col min="6925" max="6925" width="14.42578125" style="4" customWidth="1"/>
    <col min="6926" max="6926" width="14.7109375" style="4" customWidth="1"/>
    <col min="6927" max="6927" width="17.28515625" style="4" customWidth="1"/>
    <col min="6928" max="6930" width="9.140625" style="4"/>
    <col min="6931" max="6931" width="9.140625" style="4" customWidth="1"/>
    <col min="6932" max="7169" width="9.140625" style="4"/>
    <col min="7170" max="7170" width="14.140625" style="4" customWidth="1"/>
    <col min="7171" max="7171" width="5.28515625" style="4" customWidth="1"/>
    <col min="7172" max="7172" width="42.85546875" style="4" customWidth="1"/>
    <col min="7173" max="7173" width="11.28515625" style="4" customWidth="1"/>
    <col min="7174" max="7174" width="10.28515625" style="4" customWidth="1"/>
    <col min="7175" max="7175" width="11.7109375" style="4" customWidth="1"/>
    <col min="7176" max="7176" width="12.42578125" style="4" customWidth="1"/>
    <col min="7177" max="7177" width="14.140625" style="4" customWidth="1"/>
    <col min="7178" max="7178" width="9.140625" style="4"/>
    <col min="7179" max="7180" width="13" style="4" customWidth="1"/>
    <col min="7181" max="7181" width="14.42578125" style="4" customWidth="1"/>
    <col min="7182" max="7182" width="14.7109375" style="4" customWidth="1"/>
    <col min="7183" max="7183" width="17.28515625" style="4" customWidth="1"/>
    <col min="7184" max="7186" width="9.140625" style="4"/>
    <col min="7187" max="7187" width="9.140625" style="4" customWidth="1"/>
    <col min="7188" max="7425" width="9.140625" style="4"/>
    <col min="7426" max="7426" width="14.140625" style="4" customWidth="1"/>
    <col min="7427" max="7427" width="5.28515625" style="4" customWidth="1"/>
    <col min="7428" max="7428" width="42.85546875" style="4" customWidth="1"/>
    <col min="7429" max="7429" width="11.28515625" style="4" customWidth="1"/>
    <col min="7430" max="7430" width="10.28515625" style="4" customWidth="1"/>
    <col min="7431" max="7431" width="11.7109375" style="4" customWidth="1"/>
    <col min="7432" max="7432" width="12.42578125" style="4" customWidth="1"/>
    <col min="7433" max="7433" width="14.140625" style="4" customWidth="1"/>
    <col min="7434" max="7434" width="9.140625" style="4"/>
    <col min="7435" max="7436" width="13" style="4" customWidth="1"/>
    <col min="7437" max="7437" width="14.42578125" style="4" customWidth="1"/>
    <col min="7438" max="7438" width="14.7109375" style="4" customWidth="1"/>
    <col min="7439" max="7439" width="17.28515625" style="4" customWidth="1"/>
    <col min="7440" max="7442" width="9.140625" style="4"/>
    <col min="7443" max="7443" width="9.140625" style="4" customWidth="1"/>
    <col min="7444" max="7681" width="9.140625" style="4"/>
    <col min="7682" max="7682" width="14.140625" style="4" customWidth="1"/>
    <col min="7683" max="7683" width="5.28515625" style="4" customWidth="1"/>
    <col min="7684" max="7684" width="42.85546875" style="4" customWidth="1"/>
    <col min="7685" max="7685" width="11.28515625" style="4" customWidth="1"/>
    <col min="7686" max="7686" width="10.28515625" style="4" customWidth="1"/>
    <col min="7687" max="7687" width="11.7109375" style="4" customWidth="1"/>
    <col min="7688" max="7688" width="12.42578125" style="4" customWidth="1"/>
    <col min="7689" max="7689" width="14.140625" style="4" customWidth="1"/>
    <col min="7690" max="7690" width="9.140625" style="4"/>
    <col min="7691" max="7692" width="13" style="4" customWidth="1"/>
    <col min="7693" max="7693" width="14.42578125" style="4" customWidth="1"/>
    <col min="7694" max="7694" width="14.7109375" style="4" customWidth="1"/>
    <col min="7695" max="7695" width="17.28515625" style="4" customWidth="1"/>
    <col min="7696" max="7698" width="9.140625" style="4"/>
    <col min="7699" max="7699" width="9.140625" style="4" customWidth="1"/>
    <col min="7700" max="7937" width="9.140625" style="4"/>
    <col min="7938" max="7938" width="14.140625" style="4" customWidth="1"/>
    <col min="7939" max="7939" width="5.28515625" style="4" customWidth="1"/>
    <col min="7940" max="7940" width="42.85546875" style="4" customWidth="1"/>
    <col min="7941" max="7941" width="11.28515625" style="4" customWidth="1"/>
    <col min="7942" max="7942" width="10.28515625" style="4" customWidth="1"/>
    <col min="7943" max="7943" width="11.7109375" style="4" customWidth="1"/>
    <col min="7944" max="7944" width="12.42578125" style="4" customWidth="1"/>
    <col min="7945" max="7945" width="14.140625" style="4" customWidth="1"/>
    <col min="7946" max="7946" width="9.140625" style="4"/>
    <col min="7947" max="7948" width="13" style="4" customWidth="1"/>
    <col min="7949" max="7949" width="14.42578125" style="4" customWidth="1"/>
    <col min="7950" max="7950" width="14.7109375" style="4" customWidth="1"/>
    <col min="7951" max="7951" width="17.28515625" style="4" customWidth="1"/>
    <col min="7952" max="7954" width="9.140625" style="4"/>
    <col min="7955" max="7955" width="9.140625" style="4" customWidth="1"/>
    <col min="7956" max="8193" width="9.140625" style="4"/>
    <col min="8194" max="8194" width="14.140625" style="4" customWidth="1"/>
    <col min="8195" max="8195" width="5.28515625" style="4" customWidth="1"/>
    <col min="8196" max="8196" width="42.85546875" style="4" customWidth="1"/>
    <col min="8197" max="8197" width="11.28515625" style="4" customWidth="1"/>
    <col min="8198" max="8198" width="10.28515625" style="4" customWidth="1"/>
    <col min="8199" max="8199" width="11.7109375" style="4" customWidth="1"/>
    <col min="8200" max="8200" width="12.42578125" style="4" customWidth="1"/>
    <col min="8201" max="8201" width="14.140625" style="4" customWidth="1"/>
    <col min="8202" max="8202" width="9.140625" style="4"/>
    <col min="8203" max="8204" width="13" style="4" customWidth="1"/>
    <col min="8205" max="8205" width="14.42578125" style="4" customWidth="1"/>
    <col min="8206" max="8206" width="14.7109375" style="4" customWidth="1"/>
    <col min="8207" max="8207" width="17.28515625" style="4" customWidth="1"/>
    <col min="8208" max="8210" width="9.140625" style="4"/>
    <col min="8211" max="8211" width="9.140625" style="4" customWidth="1"/>
    <col min="8212" max="8449" width="9.140625" style="4"/>
    <col min="8450" max="8450" width="14.140625" style="4" customWidth="1"/>
    <col min="8451" max="8451" width="5.28515625" style="4" customWidth="1"/>
    <col min="8452" max="8452" width="42.85546875" style="4" customWidth="1"/>
    <col min="8453" max="8453" width="11.28515625" style="4" customWidth="1"/>
    <col min="8454" max="8454" width="10.28515625" style="4" customWidth="1"/>
    <col min="8455" max="8455" width="11.7109375" style="4" customWidth="1"/>
    <col min="8456" max="8456" width="12.42578125" style="4" customWidth="1"/>
    <col min="8457" max="8457" width="14.140625" style="4" customWidth="1"/>
    <col min="8458" max="8458" width="9.140625" style="4"/>
    <col min="8459" max="8460" width="13" style="4" customWidth="1"/>
    <col min="8461" max="8461" width="14.42578125" style="4" customWidth="1"/>
    <col min="8462" max="8462" width="14.7109375" style="4" customWidth="1"/>
    <col min="8463" max="8463" width="17.28515625" style="4" customWidth="1"/>
    <col min="8464" max="8466" width="9.140625" style="4"/>
    <col min="8467" max="8467" width="9.140625" style="4" customWidth="1"/>
    <col min="8468" max="8705" width="9.140625" style="4"/>
    <col min="8706" max="8706" width="14.140625" style="4" customWidth="1"/>
    <col min="8707" max="8707" width="5.28515625" style="4" customWidth="1"/>
    <col min="8708" max="8708" width="42.85546875" style="4" customWidth="1"/>
    <col min="8709" max="8709" width="11.28515625" style="4" customWidth="1"/>
    <col min="8710" max="8710" width="10.28515625" style="4" customWidth="1"/>
    <col min="8711" max="8711" width="11.7109375" style="4" customWidth="1"/>
    <col min="8712" max="8712" width="12.42578125" style="4" customWidth="1"/>
    <col min="8713" max="8713" width="14.140625" style="4" customWidth="1"/>
    <col min="8714" max="8714" width="9.140625" style="4"/>
    <col min="8715" max="8716" width="13" style="4" customWidth="1"/>
    <col min="8717" max="8717" width="14.42578125" style="4" customWidth="1"/>
    <col min="8718" max="8718" width="14.7109375" style="4" customWidth="1"/>
    <col min="8719" max="8719" width="17.28515625" style="4" customWidth="1"/>
    <col min="8720" max="8722" width="9.140625" style="4"/>
    <col min="8723" max="8723" width="9.140625" style="4" customWidth="1"/>
    <col min="8724" max="8961" width="9.140625" style="4"/>
    <col min="8962" max="8962" width="14.140625" style="4" customWidth="1"/>
    <col min="8963" max="8963" width="5.28515625" style="4" customWidth="1"/>
    <col min="8964" max="8964" width="42.85546875" style="4" customWidth="1"/>
    <col min="8965" max="8965" width="11.28515625" style="4" customWidth="1"/>
    <col min="8966" max="8966" width="10.28515625" style="4" customWidth="1"/>
    <col min="8967" max="8967" width="11.7109375" style="4" customWidth="1"/>
    <col min="8968" max="8968" width="12.42578125" style="4" customWidth="1"/>
    <col min="8969" max="8969" width="14.140625" style="4" customWidth="1"/>
    <col min="8970" max="8970" width="9.140625" style="4"/>
    <col min="8971" max="8972" width="13" style="4" customWidth="1"/>
    <col min="8973" max="8973" width="14.42578125" style="4" customWidth="1"/>
    <col min="8974" max="8974" width="14.7109375" style="4" customWidth="1"/>
    <col min="8975" max="8975" width="17.28515625" style="4" customWidth="1"/>
    <col min="8976" max="8978" width="9.140625" style="4"/>
    <col min="8979" max="8979" width="9.140625" style="4" customWidth="1"/>
    <col min="8980" max="9217" width="9.140625" style="4"/>
    <col min="9218" max="9218" width="14.140625" style="4" customWidth="1"/>
    <col min="9219" max="9219" width="5.28515625" style="4" customWidth="1"/>
    <col min="9220" max="9220" width="42.85546875" style="4" customWidth="1"/>
    <col min="9221" max="9221" width="11.28515625" style="4" customWidth="1"/>
    <col min="9222" max="9222" width="10.28515625" style="4" customWidth="1"/>
    <col min="9223" max="9223" width="11.7109375" style="4" customWidth="1"/>
    <col min="9224" max="9224" width="12.42578125" style="4" customWidth="1"/>
    <col min="9225" max="9225" width="14.140625" style="4" customWidth="1"/>
    <col min="9226" max="9226" width="9.140625" style="4"/>
    <col min="9227" max="9228" width="13" style="4" customWidth="1"/>
    <col min="9229" max="9229" width="14.42578125" style="4" customWidth="1"/>
    <col min="9230" max="9230" width="14.7109375" style="4" customWidth="1"/>
    <col min="9231" max="9231" width="17.28515625" style="4" customWidth="1"/>
    <col min="9232" max="9234" width="9.140625" style="4"/>
    <col min="9235" max="9235" width="9.140625" style="4" customWidth="1"/>
    <col min="9236" max="9473" width="9.140625" style="4"/>
    <col min="9474" max="9474" width="14.140625" style="4" customWidth="1"/>
    <col min="9475" max="9475" width="5.28515625" style="4" customWidth="1"/>
    <col min="9476" max="9476" width="42.85546875" style="4" customWidth="1"/>
    <col min="9477" max="9477" width="11.28515625" style="4" customWidth="1"/>
    <col min="9478" max="9478" width="10.28515625" style="4" customWidth="1"/>
    <col min="9479" max="9479" width="11.7109375" style="4" customWidth="1"/>
    <col min="9480" max="9480" width="12.42578125" style="4" customWidth="1"/>
    <col min="9481" max="9481" width="14.140625" style="4" customWidth="1"/>
    <col min="9482" max="9482" width="9.140625" style="4"/>
    <col min="9483" max="9484" width="13" style="4" customWidth="1"/>
    <col min="9485" max="9485" width="14.42578125" style="4" customWidth="1"/>
    <col min="9486" max="9486" width="14.7109375" style="4" customWidth="1"/>
    <col min="9487" max="9487" width="17.28515625" style="4" customWidth="1"/>
    <col min="9488" max="9490" width="9.140625" style="4"/>
    <col min="9491" max="9491" width="9.140625" style="4" customWidth="1"/>
    <col min="9492" max="9729" width="9.140625" style="4"/>
    <col min="9730" max="9730" width="14.140625" style="4" customWidth="1"/>
    <col min="9731" max="9731" width="5.28515625" style="4" customWidth="1"/>
    <col min="9732" max="9732" width="42.85546875" style="4" customWidth="1"/>
    <col min="9733" max="9733" width="11.28515625" style="4" customWidth="1"/>
    <col min="9734" max="9734" width="10.28515625" style="4" customWidth="1"/>
    <col min="9735" max="9735" width="11.7109375" style="4" customWidth="1"/>
    <col min="9736" max="9736" width="12.42578125" style="4" customWidth="1"/>
    <col min="9737" max="9737" width="14.140625" style="4" customWidth="1"/>
    <col min="9738" max="9738" width="9.140625" style="4"/>
    <col min="9739" max="9740" width="13" style="4" customWidth="1"/>
    <col min="9741" max="9741" width="14.42578125" style="4" customWidth="1"/>
    <col min="9742" max="9742" width="14.7109375" style="4" customWidth="1"/>
    <col min="9743" max="9743" width="17.28515625" style="4" customWidth="1"/>
    <col min="9744" max="9746" width="9.140625" style="4"/>
    <col min="9747" max="9747" width="9.140625" style="4" customWidth="1"/>
    <col min="9748" max="9985" width="9.140625" style="4"/>
    <col min="9986" max="9986" width="14.140625" style="4" customWidth="1"/>
    <col min="9987" max="9987" width="5.28515625" style="4" customWidth="1"/>
    <col min="9988" max="9988" width="42.85546875" style="4" customWidth="1"/>
    <col min="9989" max="9989" width="11.28515625" style="4" customWidth="1"/>
    <col min="9990" max="9990" width="10.28515625" style="4" customWidth="1"/>
    <col min="9991" max="9991" width="11.7109375" style="4" customWidth="1"/>
    <col min="9992" max="9992" width="12.42578125" style="4" customWidth="1"/>
    <col min="9993" max="9993" width="14.140625" style="4" customWidth="1"/>
    <col min="9994" max="9994" width="9.140625" style="4"/>
    <col min="9995" max="9996" width="13" style="4" customWidth="1"/>
    <col min="9997" max="9997" width="14.42578125" style="4" customWidth="1"/>
    <col min="9998" max="9998" width="14.7109375" style="4" customWidth="1"/>
    <col min="9999" max="9999" width="17.28515625" style="4" customWidth="1"/>
    <col min="10000" max="10002" width="9.140625" style="4"/>
    <col min="10003" max="10003" width="9.140625" style="4" customWidth="1"/>
    <col min="10004" max="10241" width="9.140625" style="4"/>
    <col min="10242" max="10242" width="14.140625" style="4" customWidth="1"/>
    <col min="10243" max="10243" width="5.28515625" style="4" customWidth="1"/>
    <col min="10244" max="10244" width="42.85546875" style="4" customWidth="1"/>
    <col min="10245" max="10245" width="11.28515625" style="4" customWidth="1"/>
    <col min="10246" max="10246" width="10.28515625" style="4" customWidth="1"/>
    <col min="10247" max="10247" width="11.7109375" style="4" customWidth="1"/>
    <col min="10248" max="10248" width="12.42578125" style="4" customWidth="1"/>
    <col min="10249" max="10249" width="14.140625" style="4" customWidth="1"/>
    <col min="10250" max="10250" width="9.140625" style="4"/>
    <col min="10251" max="10252" width="13" style="4" customWidth="1"/>
    <col min="10253" max="10253" width="14.42578125" style="4" customWidth="1"/>
    <col min="10254" max="10254" width="14.7109375" style="4" customWidth="1"/>
    <col min="10255" max="10255" width="17.28515625" style="4" customWidth="1"/>
    <col min="10256" max="10258" width="9.140625" style="4"/>
    <col min="10259" max="10259" width="9.140625" style="4" customWidth="1"/>
    <col min="10260" max="10497" width="9.140625" style="4"/>
    <col min="10498" max="10498" width="14.140625" style="4" customWidth="1"/>
    <col min="10499" max="10499" width="5.28515625" style="4" customWidth="1"/>
    <col min="10500" max="10500" width="42.85546875" style="4" customWidth="1"/>
    <col min="10501" max="10501" width="11.28515625" style="4" customWidth="1"/>
    <col min="10502" max="10502" width="10.28515625" style="4" customWidth="1"/>
    <col min="10503" max="10503" width="11.7109375" style="4" customWidth="1"/>
    <col min="10504" max="10504" width="12.42578125" style="4" customWidth="1"/>
    <col min="10505" max="10505" width="14.140625" style="4" customWidth="1"/>
    <col min="10506" max="10506" width="9.140625" style="4"/>
    <col min="10507" max="10508" width="13" style="4" customWidth="1"/>
    <col min="10509" max="10509" width="14.42578125" style="4" customWidth="1"/>
    <col min="10510" max="10510" width="14.7109375" style="4" customWidth="1"/>
    <col min="10511" max="10511" width="17.28515625" style="4" customWidth="1"/>
    <col min="10512" max="10514" width="9.140625" style="4"/>
    <col min="10515" max="10515" width="9.140625" style="4" customWidth="1"/>
    <col min="10516" max="10753" width="9.140625" style="4"/>
    <col min="10754" max="10754" width="14.140625" style="4" customWidth="1"/>
    <col min="10755" max="10755" width="5.28515625" style="4" customWidth="1"/>
    <col min="10756" max="10756" width="42.85546875" style="4" customWidth="1"/>
    <col min="10757" max="10757" width="11.28515625" style="4" customWidth="1"/>
    <col min="10758" max="10758" width="10.28515625" style="4" customWidth="1"/>
    <col min="10759" max="10759" width="11.7109375" style="4" customWidth="1"/>
    <col min="10760" max="10760" width="12.42578125" style="4" customWidth="1"/>
    <col min="10761" max="10761" width="14.140625" style="4" customWidth="1"/>
    <col min="10762" max="10762" width="9.140625" style="4"/>
    <col min="10763" max="10764" width="13" style="4" customWidth="1"/>
    <col min="10765" max="10765" width="14.42578125" style="4" customWidth="1"/>
    <col min="10766" max="10766" width="14.7109375" style="4" customWidth="1"/>
    <col min="10767" max="10767" width="17.28515625" style="4" customWidth="1"/>
    <col min="10768" max="10770" width="9.140625" style="4"/>
    <col min="10771" max="10771" width="9.140625" style="4" customWidth="1"/>
    <col min="10772" max="11009" width="9.140625" style="4"/>
    <col min="11010" max="11010" width="14.140625" style="4" customWidth="1"/>
    <col min="11011" max="11011" width="5.28515625" style="4" customWidth="1"/>
    <col min="11012" max="11012" width="42.85546875" style="4" customWidth="1"/>
    <col min="11013" max="11013" width="11.28515625" style="4" customWidth="1"/>
    <col min="11014" max="11014" width="10.28515625" style="4" customWidth="1"/>
    <col min="11015" max="11015" width="11.7109375" style="4" customWidth="1"/>
    <col min="11016" max="11016" width="12.42578125" style="4" customWidth="1"/>
    <col min="11017" max="11017" width="14.140625" style="4" customWidth="1"/>
    <col min="11018" max="11018" width="9.140625" style="4"/>
    <col min="11019" max="11020" width="13" style="4" customWidth="1"/>
    <col min="11021" max="11021" width="14.42578125" style="4" customWidth="1"/>
    <col min="11022" max="11022" width="14.7109375" style="4" customWidth="1"/>
    <col min="11023" max="11023" width="17.28515625" style="4" customWidth="1"/>
    <col min="11024" max="11026" width="9.140625" style="4"/>
    <col min="11027" max="11027" width="9.140625" style="4" customWidth="1"/>
    <col min="11028" max="11265" width="9.140625" style="4"/>
    <col min="11266" max="11266" width="14.140625" style="4" customWidth="1"/>
    <col min="11267" max="11267" width="5.28515625" style="4" customWidth="1"/>
    <col min="11268" max="11268" width="42.85546875" style="4" customWidth="1"/>
    <col min="11269" max="11269" width="11.28515625" style="4" customWidth="1"/>
    <col min="11270" max="11270" width="10.28515625" style="4" customWidth="1"/>
    <col min="11271" max="11271" width="11.7109375" style="4" customWidth="1"/>
    <col min="11272" max="11272" width="12.42578125" style="4" customWidth="1"/>
    <col min="11273" max="11273" width="14.140625" style="4" customWidth="1"/>
    <col min="11274" max="11274" width="9.140625" style="4"/>
    <col min="11275" max="11276" width="13" style="4" customWidth="1"/>
    <col min="11277" max="11277" width="14.42578125" style="4" customWidth="1"/>
    <col min="11278" max="11278" width="14.7109375" style="4" customWidth="1"/>
    <col min="11279" max="11279" width="17.28515625" style="4" customWidth="1"/>
    <col min="11280" max="11282" width="9.140625" style="4"/>
    <col min="11283" max="11283" width="9.140625" style="4" customWidth="1"/>
    <col min="11284" max="11521" width="9.140625" style="4"/>
    <col min="11522" max="11522" width="14.140625" style="4" customWidth="1"/>
    <col min="11523" max="11523" width="5.28515625" style="4" customWidth="1"/>
    <col min="11524" max="11524" width="42.85546875" style="4" customWidth="1"/>
    <col min="11525" max="11525" width="11.28515625" style="4" customWidth="1"/>
    <col min="11526" max="11526" width="10.28515625" style="4" customWidth="1"/>
    <col min="11527" max="11527" width="11.7109375" style="4" customWidth="1"/>
    <col min="11528" max="11528" width="12.42578125" style="4" customWidth="1"/>
    <col min="11529" max="11529" width="14.140625" style="4" customWidth="1"/>
    <col min="11530" max="11530" width="9.140625" style="4"/>
    <col min="11531" max="11532" width="13" style="4" customWidth="1"/>
    <col min="11533" max="11533" width="14.42578125" style="4" customWidth="1"/>
    <col min="11534" max="11534" width="14.7109375" style="4" customWidth="1"/>
    <col min="11535" max="11535" width="17.28515625" style="4" customWidth="1"/>
    <col min="11536" max="11538" width="9.140625" style="4"/>
    <col min="11539" max="11539" width="9.140625" style="4" customWidth="1"/>
    <col min="11540" max="11777" width="9.140625" style="4"/>
    <col min="11778" max="11778" width="14.140625" style="4" customWidth="1"/>
    <col min="11779" max="11779" width="5.28515625" style="4" customWidth="1"/>
    <col min="11780" max="11780" width="42.85546875" style="4" customWidth="1"/>
    <col min="11781" max="11781" width="11.28515625" style="4" customWidth="1"/>
    <col min="11782" max="11782" width="10.28515625" style="4" customWidth="1"/>
    <col min="11783" max="11783" width="11.7109375" style="4" customWidth="1"/>
    <col min="11784" max="11784" width="12.42578125" style="4" customWidth="1"/>
    <col min="11785" max="11785" width="14.140625" style="4" customWidth="1"/>
    <col min="11786" max="11786" width="9.140625" style="4"/>
    <col min="11787" max="11788" width="13" style="4" customWidth="1"/>
    <col min="11789" max="11789" width="14.42578125" style="4" customWidth="1"/>
    <col min="11790" max="11790" width="14.7109375" style="4" customWidth="1"/>
    <col min="11791" max="11791" width="17.28515625" style="4" customWidth="1"/>
    <col min="11792" max="11794" width="9.140625" style="4"/>
    <col min="11795" max="11795" width="9.140625" style="4" customWidth="1"/>
    <col min="11796" max="12033" width="9.140625" style="4"/>
    <col min="12034" max="12034" width="14.140625" style="4" customWidth="1"/>
    <col min="12035" max="12035" width="5.28515625" style="4" customWidth="1"/>
    <col min="12036" max="12036" width="42.85546875" style="4" customWidth="1"/>
    <col min="12037" max="12037" width="11.28515625" style="4" customWidth="1"/>
    <col min="12038" max="12038" width="10.28515625" style="4" customWidth="1"/>
    <col min="12039" max="12039" width="11.7109375" style="4" customWidth="1"/>
    <col min="12040" max="12040" width="12.42578125" style="4" customWidth="1"/>
    <col min="12041" max="12041" width="14.140625" style="4" customWidth="1"/>
    <col min="12042" max="12042" width="9.140625" style="4"/>
    <col min="12043" max="12044" width="13" style="4" customWidth="1"/>
    <col min="12045" max="12045" width="14.42578125" style="4" customWidth="1"/>
    <col min="12046" max="12046" width="14.7109375" style="4" customWidth="1"/>
    <col min="12047" max="12047" width="17.28515625" style="4" customWidth="1"/>
    <col min="12048" max="12050" width="9.140625" style="4"/>
    <col min="12051" max="12051" width="9.140625" style="4" customWidth="1"/>
    <col min="12052" max="12289" width="9.140625" style="4"/>
    <col min="12290" max="12290" width="14.140625" style="4" customWidth="1"/>
    <col min="12291" max="12291" width="5.28515625" style="4" customWidth="1"/>
    <col min="12292" max="12292" width="42.85546875" style="4" customWidth="1"/>
    <col min="12293" max="12293" width="11.28515625" style="4" customWidth="1"/>
    <col min="12294" max="12294" width="10.28515625" style="4" customWidth="1"/>
    <col min="12295" max="12295" width="11.7109375" style="4" customWidth="1"/>
    <col min="12296" max="12296" width="12.42578125" style="4" customWidth="1"/>
    <col min="12297" max="12297" width="14.140625" style="4" customWidth="1"/>
    <col min="12298" max="12298" width="9.140625" style="4"/>
    <col min="12299" max="12300" width="13" style="4" customWidth="1"/>
    <col min="12301" max="12301" width="14.42578125" style="4" customWidth="1"/>
    <col min="12302" max="12302" width="14.7109375" style="4" customWidth="1"/>
    <col min="12303" max="12303" width="17.28515625" style="4" customWidth="1"/>
    <col min="12304" max="12306" width="9.140625" style="4"/>
    <col min="12307" max="12307" width="9.140625" style="4" customWidth="1"/>
    <col min="12308" max="12545" width="9.140625" style="4"/>
    <col min="12546" max="12546" width="14.140625" style="4" customWidth="1"/>
    <col min="12547" max="12547" width="5.28515625" style="4" customWidth="1"/>
    <col min="12548" max="12548" width="42.85546875" style="4" customWidth="1"/>
    <col min="12549" max="12549" width="11.28515625" style="4" customWidth="1"/>
    <col min="12550" max="12550" width="10.28515625" style="4" customWidth="1"/>
    <col min="12551" max="12551" width="11.7109375" style="4" customWidth="1"/>
    <col min="12552" max="12552" width="12.42578125" style="4" customWidth="1"/>
    <col min="12553" max="12553" width="14.140625" style="4" customWidth="1"/>
    <col min="12554" max="12554" width="9.140625" style="4"/>
    <col min="12555" max="12556" width="13" style="4" customWidth="1"/>
    <col min="12557" max="12557" width="14.42578125" style="4" customWidth="1"/>
    <col min="12558" max="12558" width="14.7109375" style="4" customWidth="1"/>
    <col min="12559" max="12559" width="17.28515625" style="4" customWidth="1"/>
    <col min="12560" max="12562" width="9.140625" style="4"/>
    <col min="12563" max="12563" width="9.140625" style="4" customWidth="1"/>
    <col min="12564" max="12801" width="9.140625" style="4"/>
    <col min="12802" max="12802" width="14.140625" style="4" customWidth="1"/>
    <col min="12803" max="12803" width="5.28515625" style="4" customWidth="1"/>
    <col min="12804" max="12804" width="42.85546875" style="4" customWidth="1"/>
    <col min="12805" max="12805" width="11.28515625" style="4" customWidth="1"/>
    <col min="12806" max="12806" width="10.28515625" style="4" customWidth="1"/>
    <col min="12807" max="12807" width="11.7109375" style="4" customWidth="1"/>
    <col min="12808" max="12808" width="12.42578125" style="4" customWidth="1"/>
    <col min="12809" max="12809" width="14.140625" style="4" customWidth="1"/>
    <col min="12810" max="12810" width="9.140625" style="4"/>
    <col min="12811" max="12812" width="13" style="4" customWidth="1"/>
    <col min="12813" max="12813" width="14.42578125" style="4" customWidth="1"/>
    <col min="12814" max="12814" width="14.7109375" style="4" customWidth="1"/>
    <col min="12815" max="12815" width="17.28515625" style="4" customWidth="1"/>
    <col min="12816" max="12818" width="9.140625" style="4"/>
    <col min="12819" max="12819" width="9.140625" style="4" customWidth="1"/>
    <col min="12820" max="13057" width="9.140625" style="4"/>
    <col min="13058" max="13058" width="14.140625" style="4" customWidth="1"/>
    <col min="13059" max="13059" width="5.28515625" style="4" customWidth="1"/>
    <col min="13060" max="13060" width="42.85546875" style="4" customWidth="1"/>
    <col min="13061" max="13061" width="11.28515625" style="4" customWidth="1"/>
    <col min="13062" max="13062" width="10.28515625" style="4" customWidth="1"/>
    <col min="13063" max="13063" width="11.7109375" style="4" customWidth="1"/>
    <col min="13064" max="13064" width="12.42578125" style="4" customWidth="1"/>
    <col min="13065" max="13065" width="14.140625" style="4" customWidth="1"/>
    <col min="13066" max="13066" width="9.140625" style="4"/>
    <col min="13067" max="13068" width="13" style="4" customWidth="1"/>
    <col min="13069" max="13069" width="14.42578125" style="4" customWidth="1"/>
    <col min="13070" max="13070" width="14.7109375" style="4" customWidth="1"/>
    <col min="13071" max="13071" width="17.28515625" style="4" customWidth="1"/>
    <col min="13072" max="13074" width="9.140625" style="4"/>
    <col min="13075" max="13075" width="9.140625" style="4" customWidth="1"/>
    <col min="13076" max="13313" width="9.140625" style="4"/>
    <col min="13314" max="13314" width="14.140625" style="4" customWidth="1"/>
    <col min="13315" max="13315" width="5.28515625" style="4" customWidth="1"/>
    <col min="13316" max="13316" width="42.85546875" style="4" customWidth="1"/>
    <col min="13317" max="13317" width="11.28515625" style="4" customWidth="1"/>
    <col min="13318" max="13318" width="10.28515625" style="4" customWidth="1"/>
    <col min="13319" max="13319" width="11.7109375" style="4" customWidth="1"/>
    <col min="13320" max="13320" width="12.42578125" style="4" customWidth="1"/>
    <col min="13321" max="13321" width="14.140625" style="4" customWidth="1"/>
    <col min="13322" max="13322" width="9.140625" style="4"/>
    <col min="13323" max="13324" width="13" style="4" customWidth="1"/>
    <col min="13325" max="13325" width="14.42578125" style="4" customWidth="1"/>
    <col min="13326" max="13326" width="14.7109375" style="4" customWidth="1"/>
    <col min="13327" max="13327" width="17.28515625" style="4" customWidth="1"/>
    <col min="13328" max="13330" width="9.140625" style="4"/>
    <col min="13331" max="13331" width="9.140625" style="4" customWidth="1"/>
    <col min="13332" max="13569" width="9.140625" style="4"/>
    <col min="13570" max="13570" width="14.140625" style="4" customWidth="1"/>
    <col min="13571" max="13571" width="5.28515625" style="4" customWidth="1"/>
    <col min="13572" max="13572" width="42.85546875" style="4" customWidth="1"/>
    <col min="13573" max="13573" width="11.28515625" style="4" customWidth="1"/>
    <col min="13574" max="13574" width="10.28515625" style="4" customWidth="1"/>
    <col min="13575" max="13575" width="11.7109375" style="4" customWidth="1"/>
    <col min="13576" max="13576" width="12.42578125" style="4" customWidth="1"/>
    <col min="13577" max="13577" width="14.140625" style="4" customWidth="1"/>
    <col min="13578" max="13578" width="9.140625" style="4"/>
    <col min="13579" max="13580" width="13" style="4" customWidth="1"/>
    <col min="13581" max="13581" width="14.42578125" style="4" customWidth="1"/>
    <col min="13582" max="13582" width="14.7109375" style="4" customWidth="1"/>
    <col min="13583" max="13583" width="17.28515625" style="4" customWidth="1"/>
    <col min="13584" max="13586" width="9.140625" style="4"/>
    <col min="13587" max="13587" width="9.140625" style="4" customWidth="1"/>
    <col min="13588" max="13825" width="9.140625" style="4"/>
    <col min="13826" max="13826" width="14.140625" style="4" customWidth="1"/>
    <col min="13827" max="13827" width="5.28515625" style="4" customWidth="1"/>
    <col min="13828" max="13828" width="42.85546875" style="4" customWidth="1"/>
    <col min="13829" max="13829" width="11.28515625" style="4" customWidth="1"/>
    <col min="13830" max="13830" width="10.28515625" style="4" customWidth="1"/>
    <col min="13831" max="13831" width="11.7109375" style="4" customWidth="1"/>
    <col min="13832" max="13832" width="12.42578125" style="4" customWidth="1"/>
    <col min="13833" max="13833" width="14.140625" style="4" customWidth="1"/>
    <col min="13834" max="13834" width="9.140625" style="4"/>
    <col min="13835" max="13836" width="13" style="4" customWidth="1"/>
    <col min="13837" max="13837" width="14.42578125" style="4" customWidth="1"/>
    <col min="13838" max="13838" width="14.7109375" style="4" customWidth="1"/>
    <col min="13839" max="13839" width="17.28515625" style="4" customWidth="1"/>
    <col min="13840" max="13842" width="9.140625" style="4"/>
    <col min="13843" max="13843" width="9.140625" style="4" customWidth="1"/>
    <col min="13844" max="14081" width="9.140625" style="4"/>
    <col min="14082" max="14082" width="14.140625" style="4" customWidth="1"/>
    <col min="14083" max="14083" width="5.28515625" style="4" customWidth="1"/>
    <col min="14084" max="14084" width="42.85546875" style="4" customWidth="1"/>
    <col min="14085" max="14085" width="11.28515625" style="4" customWidth="1"/>
    <col min="14086" max="14086" width="10.28515625" style="4" customWidth="1"/>
    <col min="14087" max="14087" width="11.7109375" style="4" customWidth="1"/>
    <col min="14088" max="14088" width="12.42578125" style="4" customWidth="1"/>
    <col min="14089" max="14089" width="14.140625" style="4" customWidth="1"/>
    <col min="14090" max="14090" width="9.140625" style="4"/>
    <col min="14091" max="14092" width="13" style="4" customWidth="1"/>
    <col min="14093" max="14093" width="14.42578125" style="4" customWidth="1"/>
    <col min="14094" max="14094" width="14.7109375" style="4" customWidth="1"/>
    <col min="14095" max="14095" width="17.28515625" style="4" customWidth="1"/>
    <col min="14096" max="14098" width="9.140625" style="4"/>
    <col min="14099" max="14099" width="9.140625" style="4" customWidth="1"/>
    <col min="14100" max="14337" width="9.140625" style="4"/>
    <col min="14338" max="14338" width="14.140625" style="4" customWidth="1"/>
    <col min="14339" max="14339" width="5.28515625" style="4" customWidth="1"/>
    <col min="14340" max="14340" width="42.85546875" style="4" customWidth="1"/>
    <col min="14341" max="14341" width="11.28515625" style="4" customWidth="1"/>
    <col min="14342" max="14342" width="10.28515625" style="4" customWidth="1"/>
    <col min="14343" max="14343" width="11.7109375" style="4" customWidth="1"/>
    <col min="14344" max="14344" width="12.42578125" style="4" customWidth="1"/>
    <col min="14345" max="14345" width="14.140625" style="4" customWidth="1"/>
    <col min="14346" max="14346" width="9.140625" style="4"/>
    <col min="14347" max="14348" width="13" style="4" customWidth="1"/>
    <col min="14349" max="14349" width="14.42578125" style="4" customWidth="1"/>
    <col min="14350" max="14350" width="14.7109375" style="4" customWidth="1"/>
    <col min="14351" max="14351" width="17.28515625" style="4" customWidth="1"/>
    <col min="14352" max="14354" width="9.140625" style="4"/>
    <col min="14355" max="14355" width="9.140625" style="4" customWidth="1"/>
    <col min="14356" max="14593" width="9.140625" style="4"/>
    <col min="14594" max="14594" width="14.140625" style="4" customWidth="1"/>
    <col min="14595" max="14595" width="5.28515625" style="4" customWidth="1"/>
    <col min="14596" max="14596" width="42.85546875" style="4" customWidth="1"/>
    <col min="14597" max="14597" width="11.28515625" style="4" customWidth="1"/>
    <col min="14598" max="14598" width="10.28515625" style="4" customWidth="1"/>
    <col min="14599" max="14599" width="11.7109375" style="4" customWidth="1"/>
    <col min="14600" max="14600" width="12.42578125" style="4" customWidth="1"/>
    <col min="14601" max="14601" width="14.140625" style="4" customWidth="1"/>
    <col min="14602" max="14602" width="9.140625" style="4"/>
    <col min="14603" max="14604" width="13" style="4" customWidth="1"/>
    <col min="14605" max="14605" width="14.42578125" style="4" customWidth="1"/>
    <col min="14606" max="14606" width="14.7109375" style="4" customWidth="1"/>
    <col min="14607" max="14607" width="17.28515625" style="4" customWidth="1"/>
    <col min="14608" max="14610" width="9.140625" style="4"/>
    <col min="14611" max="14611" width="9.140625" style="4" customWidth="1"/>
    <col min="14612" max="14849" width="9.140625" style="4"/>
    <col min="14850" max="14850" width="14.140625" style="4" customWidth="1"/>
    <col min="14851" max="14851" width="5.28515625" style="4" customWidth="1"/>
    <col min="14852" max="14852" width="42.85546875" style="4" customWidth="1"/>
    <col min="14853" max="14853" width="11.28515625" style="4" customWidth="1"/>
    <col min="14854" max="14854" width="10.28515625" style="4" customWidth="1"/>
    <col min="14855" max="14855" width="11.7109375" style="4" customWidth="1"/>
    <col min="14856" max="14856" width="12.42578125" style="4" customWidth="1"/>
    <col min="14857" max="14857" width="14.140625" style="4" customWidth="1"/>
    <col min="14858" max="14858" width="9.140625" style="4"/>
    <col min="14859" max="14860" width="13" style="4" customWidth="1"/>
    <col min="14861" max="14861" width="14.42578125" style="4" customWidth="1"/>
    <col min="14862" max="14862" width="14.7109375" style="4" customWidth="1"/>
    <col min="14863" max="14863" width="17.28515625" style="4" customWidth="1"/>
    <col min="14864" max="14866" width="9.140625" style="4"/>
    <col min="14867" max="14867" width="9.140625" style="4" customWidth="1"/>
    <col min="14868" max="15105" width="9.140625" style="4"/>
    <col min="15106" max="15106" width="14.140625" style="4" customWidth="1"/>
    <col min="15107" max="15107" width="5.28515625" style="4" customWidth="1"/>
    <col min="15108" max="15108" width="42.85546875" style="4" customWidth="1"/>
    <col min="15109" max="15109" width="11.28515625" style="4" customWidth="1"/>
    <col min="15110" max="15110" width="10.28515625" style="4" customWidth="1"/>
    <col min="15111" max="15111" width="11.7109375" style="4" customWidth="1"/>
    <col min="15112" max="15112" width="12.42578125" style="4" customWidth="1"/>
    <col min="15113" max="15113" width="14.140625" style="4" customWidth="1"/>
    <col min="15114" max="15114" width="9.140625" style="4"/>
    <col min="15115" max="15116" width="13" style="4" customWidth="1"/>
    <col min="15117" max="15117" width="14.42578125" style="4" customWidth="1"/>
    <col min="15118" max="15118" width="14.7109375" style="4" customWidth="1"/>
    <col min="15119" max="15119" width="17.28515625" style="4" customWidth="1"/>
    <col min="15120" max="15122" width="9.140625" style="4"/>
    <col min="15123" max="15123" width="9.140625" style="4" customWidth="1"/>
    <col min="15124" max="15361" width="9.140625" style="4"/>
    <col min="15362" max="15362" width="14.140625" style="4" customWidth="1"/>
    <col min="15363" max="15363" width="5.28515625" style="4" customWidth="1"/>
    <col min="15364" max="15364" width="42.85546875" style="4" customWidth="1"/>
    <col min="15365" max="15365" width="11.28515625" style="4" customWidth="1"/>
    <col min="15366" max="15366" width="10.28515625" style="4" customWidth="1"/>
    <col min="15367" max="15367" width="11.7109375" style="4" customWidth="1"/>
    <col min="15368" max="15368" width="12.42578125" style="4" customWidth="1"/>
    <col min="15369" max="15369" width="14.140625" style="4" customWidth="1"/>
    <col min="15370" max="15370" width="9.140625" style="4"/>
    <col min="15371" max="15372" width="13" style="4" customWidth="1"/>
    <col min="15373" max="15373" width="14.42578125" style="4" customWidth="1"/>
    <col min="15374" max="15374" width="14.7109375" style="4" customWidth="1"/>
    <col min="15375" max="15375" width="17.28515625" style="4" customWidth="1"/>
    <col min="15376" max="15378" width="9.140625" style="4"/>
    <col min="15379" max="15379" width="9.140625" style="4" customWidth="1"/>
    <col min="15380" max="15617" width="9.140625" style="4"/>
    <col min="15618" max="15618" width="14.140625" style="4" customWidth="1"/>
    <col min="15619" max="15619" width="5.28515625" style="4" customWidth="1"/>
    <col min="15620" max="15620" width="42.85546875" style="4" customWidth="1"/>
    <col min="15621" max="15621" width="11.28515625" style="4" customWidth="1"/>
    <col min="15622" max="15622" width="10.28515625" style="4" customWidth="1"/>
    <col min="15623" max="15623" width="11.7109375" style="4" customWidth="1"/>
    <col min="15624" max="15624" width="12.42578125" style="4" customWidth="1"/>
    <col min="15625" max="15625" width="14.140625" style="4" customWidth="1"/>
    <col min="15626" max="15626" width="9.140625" style="4"/>
    <col min="15627" max="15628" width="13" style="4" customWidth="1"/>
    <col min="15629" max="15629" width="14.42578125" style="4" customWidth="1"/>
    <col min="15630" max="15630" width="14.7109375" style="4" customWidth="1"/>
    <col min="15631" max="15631" width="17.28515625" style="4" customWidth="1"/>
    <col min="15632" max="15634" width="9.140625" style="4"/>
    <col min="15635" max="15635" width="9.140625" style="4" customWidth="1"/>
    <col min="15636" max="15873" width="9.140625" style="4"/>
    <col min="15874" max="15874" width="14.140625" style="4" customWidth="1"/>
    <col min="15875" max="15875" width="5.28515625" style="4" customWidth="1"/>
    <col min="15876" max="15876" width="42.85546875" style="4" customWidth="1"/>
    <col min="15877" max="15877" width="11.28515625" style="4" customWidth="1"/>
    <col min="15878" max="15878" width="10.28515625" style="4" customWidth="1"/>
    <col min="15879" max="15879" width="11.7109375" style="4" customWidth="1"/>
    <col min="15880" max="15880" width="12.42578125" style="4" customWidth="1"/>
    <col min="15881" max="15881" width="14.140625" style="4" customWidth="1"/>
    <col min="15882" max="15882" width="9.140625" style="4"/>
    <col min="15883" max="15884" width="13" style="4" customWidth="1"/>
    <col min="15885" max="15885" width="14.42578125" style="4" customWidth="1"/>
    <col min="15886" max="15886" width="14.7109375" style="4" customWidth="1"/>
    <col min="15887" max="15887" width="17.28515625" style="4" customWidth="1"/>
    <col min="15888" max="15890" width="9.140625" style="4"/>
    <col min="15891" max="15891" width="9.140625" style="4" customWidth="1"/>
    <col min="15892" max="16129" width="9.140625" style="4"/>
    <col min="16130" max="16130" width="14.140625" style="4" customWidth="1"/>
    <col min="16131" max="16131" width="5.28515625" style="4" customWidth="1"/>
    <col min="16132" max="16132" width="42.85546875" style="4" customWidth="1"/>
    <col min="16133" max="16133" width="11.28515625" style="4" customWidth="1"/>
    <col min="16134" max="16134" width="10.28515625" style="4" customWidth="1"/>
    <col min="16135" max="16135" width="11.7109375" style="4" customWidth="1"/>
    <col min="16136" max="16136" width="12.42578125" style="4" customWidth="1"/>
    <col min="16137" max="16137" width="14.140625" style="4" customWidth="1"/>
    <col min="16138" max="16138" width="9.140625" style="4"/>
    <col min="16139" max="16140" width="13" style="4" customWidth="1"/>
    <col min="16141" max="16141" width="14.42578125" style="4" customWidth="1"/>
    <col min="16142" max="16142" width="14.7109375" style="4" customWidth="1"/>
    <col min="16143" max="16143" width="17.28515625" style="4" customWidth="1"/>
    <col min="16144" max="16146" width="9.140625" style="4"/>
    <col min="16147" max="16147" width="9.140625" style="4" customWidth="1"/>
    <col min="16148" max="16384" width="9.140625" style="4"/>
  </cols>
  <sheetData>
    <row r="1" spans="1:32" ht="43.5" customHeight="1" x14ac:dyDescent="0.25">
      <c r="A1" s="3" t="s">
        <v>18</v>
      </c>
      <c r="C1" s="5"/>
      <c r="D1" s="6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32" ht="43.5" customHeight="1" x14ac:dyDescent="0.25">
      <c r="A2" s="3" t="s">
        <v>78</v>
      </c>
      <c r="C2" s="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32" ht="18.75" customHeight="1" x14ac:dyDescent="0.25">
      <c r="A3" s="9" t="s">
        <v>13</v>
      </c>
      <c r="D3" s="11"/>
      <c r="E3" s="12"/>
      <c r="F3" s="12"/>
      <c r="G3" s="12"/>
      <c r="H3" s="13"/>
      <c r="I3" s="14"/>
      <c r="J3" s="15"/>
      <c r="K3" s="16"/>
      <c r="L3" s="17"/>
      <c r="M3" s="18"/>
      <c r="N3" s="18"/>
      <c r="O3" s="18"/>
    </row>
    <row r="4" spans="1:32" ht="13.35" customHeight="1" x14ac:dyDescent="0.25">
      <c r="D4" s="11"/>
      <c r="E4" s="20" t="s">
        <v>128</v>
      </c>
      <c r="F4" s="20"/>
      <c r="G4" s="12"/>
      <c r="H4" s="13"/>
      <c r="I4" s="14"/>
      <c r="J4" s="15"/>
    </row>
    <row r="5" spans="1:32" s="29" customFormat="1" ht="71.25" customHeight="1" x14ac:dyDescent="0.25">
      <c r="A5" s="22" t="s">
        <v>0</v>
      </c>
      <c r="B5" s="23" t="s">
        <v>84</v>
      </c>
      <c r="C5" s="24" t="s">
        <v>1</v>
      </c>
      <c r="D5" s="25" t="s">
        <v>79</v>
      </c>
      <c r="E5" s="26" t="s">
        <v>80</v>
      </c>
      <c r="F5" s="26" t="s">
        <v>81</v>
      </c>
      <c r="G5" s="26" t="s">
        <v>82</v>
      </c>
      <c r="H5" s="27" t="s">
        <v>85</v>
      </c>
      <c r="I5" s="28" t="s">
        <v>2</v>
      </c>
      <c r="J5" s="28" t="s">
        <v>3</v>
      </c>
      <c r="K5" s="28" t="s">
        <v>4</v>
      </c>
      <c r="L5" s="28" t="s">
        <v>5</v>
      </c>
      <c r="M5" s="28" t="s">
        <v>86</v>
      </c>
      <c r="N5" s="28" t="s">
        <v>87</v>
      </c>
      <c r="O5" s="28" t="s">
        <v>83</v>
      </c>
    </row>
    <row r="6" spans="1:32" s="35" customFormat="1" ht="12.75" customHeight="1" x14ac:dyDescent="0.25">
      <c r="A6" s="30">
        <v>1</v>
      </c>
      <c r="B6" s="31">
        <v>2</v>
      </c>
      <c r="C6" s="30">
        <v>3</v>
      </c>
      <c r="D6" s="30">
        <v>4</v>
      </c>
      <c r="E6" s="32">
        <v>5</v>
      </c>
      <c r="F6" s="32">
        <v>6</v>
      </c>
      <c r="G6" s="32">
        <v>7</v>
      </c>
      <c r="H6" s="32" t="s">
        <v>6</v>
      </c>
      <c r="I6" s="33">
        <v>9</v>
      </c>
      <c r="J6" s="33">
        <v>10</v>
      </c>
      <c r="K6" s="33" t="s">
        <v>7</v>
      </c>
      <c r="L6" s="33" t="s">
        <v>8</v>
      </c>
      <c r="M6" s="34" t="s">
        <v>9</v>
      </c>
      <c r="N6" s="34" t="s">
        <v>10</v>
      </c>
      <c r="O6" s="34" t="s">
        <v>11</v>
      </c>
    </row>
    <row r="7" spans="1:32" s="44" customFormat="1" ht="15.75" customHeight="1" x14ac:dyDescent="0.25">
      <c r="A7" s="36"/>
      <c r="B7" s="37"/>
      <c r="C7" s="37"/>
      <c r="D7" s="38" t="s">
        <v>101</v>
      </c>
      <c r="E7" s="39"/>
      <c r="F7" s="39"/>
      <c r="G7" s="39"/>
      <c r="H7" s="39"/>
      <c r="I7" s="40"/>
      <c r="J7" s="41"/>
      <c r="K7" s="41" t="s">
        <v>21</v>
      </c>
      <c r="L7" s="41" t="s">
        <v>21</v>
      </c>
      <c r="M7" s="41" t="s">
        <v>21</v>
      </c>
      <c r="N7" s="41" t="s">
        <v>21</v>
      </c>
      <c r="O7" s="42" t="s">
        <v>21</v>
      </c>
      <c r="P7" s="4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s="53" customFormat="1" ht="15.75" customHeight="1" x14ac:dyDescent="0.25">
      <c r="A8" s="45">
        <v>1</v>
      </c>
      <c r="B8" s="46"/>
      <c r="C8" s="47" t="s">
        <v>12</v>
      </c>
      <c r="D8" s="48" t="s">
        <v>22</v>
      </c>
      <c r="E8" s="49">
        <v>880</v>
      </c>
      <c r="F8" s="49">
        <v>880</v>
      </c>
      <c r="G8" s="49">
        <v>880</v>
      </c>
      <c r="H8" s="50">
        <f t="shared" ref="H8:H16" si="0">+G8+F8+E8</f>
        <v>2640</v>
      </c>
      <c r="I8" s="51"/>
      <c r="J8" s="52"/>
      <c r="K8" s="2">
        <f t="shared" ref="K8:K13" si="1">+I8*J8/100</f>
        <v>0</v>
      </c>
      <c r="L8" s="2">
        <f t="shared" ref="L8:L13" si="2">+I8+K8</f>
        <v>0</v>
      </c>
      <c r="M8" s="2">
        <f t="shared" ref="M8:M13" si="3">+H8*I8</f>
        <v>0</v>
      </c>
      <c r="N8" s="2">
        <f t="shared" ref="N8:N13" si="4">+H8*K8</f>
        <v>0</v>
      </c>
      <c r="O8" s="2">
        <f t="shared" ref="O8:O13" si="5">+M8+N8</f>
        <v>0</v>
      </c>
      <c r="P8" s="4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s="53" customFormat="1" ht="13.5" customHeight="1" x14ac:dyDescent="0.25">
      <c r="A9" s="45">
        <v>2</v>
      </c>
      <c r="B9" s="46"/>
      <c r="C9" s="47" t="s">
        <v>12</v>
      </c>
      <c r="D9" s="48" t="s">
        <v>23</v>
      </c>
      <c r="E9" s="49">
        <v>1180</v>
      </c>
      <c r="F9" s="49">
        <v>1180</v>
      </c>
      <c r="G9" s="49">
        <v>1180</v>
      </c>
      <c r="H9" s="50">
        <f t="shared" si="0"/>
        <v>3540</v>
      </c>
      <c r="I9" s="51"/>
      <c r="J9" s="54">
        <f>+$J$8</f>
        <v>0</v>
      </c>
      <c r="K9" s="2">
        <f t="shared" si="1"/>
        <v>0</v>
      </c>
      <c r="L9" s="2">
        <f t="shared" si="2"/>
        <v>0</v>
      </c>
      <c r="M9" s="2">
        <f t="shared" si="3"/>
        <v>0</v>
      </c>
      <c r="N9" s="2">
        <f t="shared" si="4"/>
        <v>0</v>
      </c>
      <c r="O9" s="2">
        <f t="shared" si="5"/>
        <v>0</v>
      </c>
      <c r="P9" s="4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s="53" customFormat="1" ht="15.75" customHeight="1" x14ac:dyDescent="0.25">
      <c r="A10" s="45">
        <v>3</v>
      </c>
      <c r="B10" s="46"/>
      <c r="C10" s="47" t="s">
        <v>12</v>
      </c>
      <c r="D10" s="48" t="s">
        <v>24</v>
      </c>
      <c r="E10" s="49">
        <v>1580</v>
      </c>
      <c r="F10" s="49">
        <v>1580</v>
      </c>
      <c r="G10" s="49">
        <v>1580</v>
      </c>
      <c r="H10" s="50">
        <f t="shared" si="0"/>
        <v>4740</v>
      </c>
      <c r="I10" s="51"/>
      <c r="J10" s="54">
        <f t="shared" ref="J10:J13" si="6">+$J$8</f>
        <v>0</v>
      </c>
      <c r="K10" s="2">
        <f t="shared" si="1"/>
        <v>0</v>
      </c>
      <c r="L10" s="2">
        <f t="shared" si="2"/>
        <v>0</v>
      </c>
      <c r="M10" s="2">
        <f t="shared" si="3"/>
        <v>0</v>
      </c>
      <c r="N10" s="2">
        <f t="shared" si="4"/>
        <v>0</v>
      </c>
      <c r="O10" s="2">
        <f t="shared" si="5"/>
        <v>0</v>
      </c>
      <c r="P10" s="4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44" customFormat="1" ht="15.75" customHeight="1" x14ac:dyDescent="0.25">
      <c r="A11" s="45">
        <v>4</v>
      </c>
      <c r="B11" s="46"/>
      <c r="C11" s="47" t="s">
        <v>12</v>
      </c>
      <c r="D11" s="48" t="s">
        <v>25</v>
      </c>
      <c r="E11" s="49">
        <v>430</v>
      </c>
      <c r="F11" s="49">
        <v>430</v>
      </c>
      <c r="G11" s="49">
        <v>430</v>
      </c>
      <c r="H11" s="50">
        <f t="shared" si="0"/>
        <v>1290</v>
      </c>
      <c r="I11" s="51"/>
      <c r="J11" s="54">
        <f t="shared" si="6"/>
        <v>0</v>
      </c>
      <c r="K11" s="2">
        <f t="shared" si="1"/>
        <v>0</v>
      </c>
      <c r="L11" s="2">
        <f t="shared" si="2"/>
        <v>0</v>
      </c>
      <c r="M11" s="2">
        <f t="shared" si="3"/>
        <v>0</v>
      </c>
      <c r="N11" s="2">
        <f t="shared" si="4"/>
        <v>0</v>
      </c>
      <c r="O11" s="2">
        <f t="shared" si="5"/>
        <v>0</v>
      </c>
      <c r="P11" s="4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s="53" customFormat="1" ht="15.75" customHeight="1" x14ac:dyDescent="0.25">
      <c r="A12" s="45">
        <v>5</v>
      </c>
      <c r="B12" s="46"/>
      <c r="C12" s="47" t="s">
        <v>12</v>
      </c>
      <c r="D12" s="48" t="s">
        <v>26</v>
      </c>
      <c r="E12" s="49">
        <v>450</v>
      </c>
      <c r="F12" s="49">
        <v>450</v>
      </c>
      <c r="G12" s="49">
        <v>450</v>
      </c>
      <c r="H12" s="50">
        <f t="shared" si="0"/>
        <v>1350</v>
      </c>
      <c r="I12" s="51"/>
      <c r="J12" s="54">
        <f t="shared" si="6"/>
        <v>0</v>
      </c>
      <c r="K12" s="2">
        <f t="shared" si="1"/>
        <v>0</v>
      </c>
      <c r="L12" s="2">
        <f t="shared" si="2"/>
        <v>0</v>
      </c>
      <c r="M12" s="2">
        <f t="shared" si="3"/>
        <v>0</v>
      </c>
      <c r="N12" s="2">
        <f t="shared" si="4"/>
        <v>0</v>
      </c>
      <c r="O12" s="2">
        <f t="shared" si="5"/>
        <v>0</v>
      </c>
      <c r="P12" s="43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s="53" customFormat="1" ht="15.75" customHeight="1" x14ac:dyDescent="0.25">
      <c r="A13" s="45">
        <v>6</v>
      </c>
      <c r="B13" s="46"/>
      <c r="C13" s="47" t="s">
        <v>12</v>
      </c>
      <c r="D13" s="48" t="s">
        <v>27</v>
      </c>
      <c r="E13" s="49">
        <v>480</v>
      </c>
      <c r="F13" s="49">
        <v>480</v>
      </c>
      <c r="G13" s="49">
        <v>480</v>
      </c>
      <c r="H13" s="50">
        <f t="shared" si="0"/>
        <v>1440</v>
      </c>
      <c r="I13" s="51"/>
      <c r="J13" s="54">
        <f t="shared" si="6"/>
        <v>0</v>
      </c>
      <c r="K13" s="2">
        <f t="shared" si="1"/>
        <v>0</v>
      </c>
      <c r="L13" s="2">
        <f t="shared" si="2"/>
        <v>0</v>
      </c>
      <c r="M13" s="2">
        <f t="shared" si="3"/>
        <v>0</v>
      </c>
      <c r="N13" s="2">
        <f t="shared" si="4"/>
        <v>0</v>
      </c>
      <c r="O13" s="2">
        <f t="shared" si="5"/>
        <v>0</v>
      </c>
      <c r="P13" s="43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s="53" customFormat="1" ht="13.5" customHeight="1" x14ac:dyDescent="0.25">
      <c r="A14" s="55"/>
      <c r="B14" s="37"/>
      <c r="C14" s="56"/>
      <c r="D14" s="38" t="s">
        <v>28</v>
      </c>
      <c r="E14" s="39"/>
      <c r="F14" s="39"/>
      <c r="G14" s="39"/>
      <c r="H14" s="39"/>
      <c r="I14" s="40"/>
      <c r="J14" s="41"/>
      <c r="K14" s="57"/>
      <c r="L14" s="58"/>
      <c r="M14" s="58"/>
      <c r="N14" s="58"/>
      <c r="O14" s="42"/>
      <c r="P14" s="43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s="44" customFormat="1" ht="27.75" customHeight="1" x14ac:dyDescent="0.25">
      <c r="A15" s="45">
        <v>7</v>
      </c>
      <c r="B15" s="46"/>
      <c r="C15" s="47" t="s">
        <v>12</v>
      </c>
      <c r="D15" s="48" t="s">
        <v>29</v>
      </c>
      <c r="E15" s="49">
        <v>150</v>
      </c>
      <c r="F15" s="49">
        <v>150</v>
      </c>
      <c r="G15" s="49">
        <v>150</v>
      </c>
      <c r="H15" s="50">
        <f t="shared" si="0"/>
        <v>450</v>
      </c>
      <c r="I15" s="51"/>
      <c r="J15" s="54">
        <f t="shared" ref="J15:J16" si="7">+$J$8</f>
        <v>0</v>
      </c>
      <c r="K15" s="2">
        <f t="shared" ref="K15:K16" si="8">+I15*J15/100</f>
        <v>0</v>
      </c>
      <c r="L15" s="2">
        <f t="shared" ref="L15:L16" si="9">+I15+K15</f>
        <v>0</v>
      </c>
      <c r="M15" s="2">
        <f t="shared" ref="M15:M16" si="10">+H15*I15</f>
        <v>0</v>
      </c>
      <c r="N15" s="2">
        <f t="shared" ref="N15:N16" si="11">+H15*K15</f>
        <v>0</v>
      </c>
      <c r="O15" s="2">
        <f t="shared" ref="O15:O16" si="12">+M15+N15</f>
        <v>0</v>
      </c>
      <c r="P15" s="43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s="53" customFormat="1" ht="15.75" customHeight="1" x14ac:dyDescent="0.25">
      <c r="A16" s="45">
        <v>8</v>
      </c>
      <c r="B16" s="46"/>
      <c r="C16" s="47" t="s">
        <v>12</v>
      </c>
      <c r="D16" s="48" t="s">
        <v>30</v>
      </c>
      <c r="E16" s="49">
        <v>20</v>
      </c>
      <c r="F16" s="49">
        <v>20</v>
      </c>
      <c r="G16" s="49">
        <v>20</v>
      </c>
      <c r="H16" s="50">
        <f t="shared" si="0"/>
        <v>60</v>
      </c>
      <c r="I16" s="51"/>
      <c r="J16" s="54">
        <f t="shared" si="7"/>
        <v>0</v>
      </c>
      <c r="K16" s="2">
        <f t="shared" si="8"/>
        <v>0</v>
      </c>
      <c r="L16" s="2">
        <f t="shared" si="9"/>
        <v>0</v>
      </c>
      <c r="M16" s="2">
        <f t="shared" si="10"/>
        <v>0</v>
      </c>
      <c r="N16" s="2">
        <f t="shared" si="11"/>
        <v>0</v>
      </c>
      <c r="O16" s="2">
        <f t="shared" si="12"/>
        <v>0</v>
      </c>
      <c r="P16" s="4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s="53" customFormat="1" ht="15.75" customHeight="1" x14ac:dyDescent="0.25">
      <c r="A17" s="55"/>
      <c r="B17" s="37"/>
      <c r="C17" s="56"/>
      <c r="D17" s="38" t="s">
        <v>31</v>
      </c>
      <c r="E17" s="39"/>
      <c r="F17" s="39"/>
      <c r="G17" s="39"/>
      <c r="H17" s="39"/>
      <c r="I17" s="40"/>
      <c r="J17" s="41"/>
      <c r="K17" s="57"/>
      <c r="L17" s="58"/>
      <c r="M17" s="58"/>
      <c r="N17" s="58"/>
      <c r="O17" s="42"/>
      <c r="P17" s="43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53" customFormat="1" ht="15.75" customHeight="1" x14ac:dyDescent="0.25">
      <c r="A18" s="45">
        <v>9</v>
      </c>
      <c r="B18" s="59"/>
      <c r="C18" s="47" t="s">
        <v>12</v>
      </c>
      <c r="D18" s="48" t="s">
        <v>25</v>
      </c>
      <c r="E18" s="49">
        <v>50</v>
      </c>
      <c r="F18" s="49">
        <v>50</v>
      </c>
      <c r="G18" s="49">
        <v>50</v>
      </c>
      <c r="H18" s="50">
        <f t="shared" ref="H18:H19" si="13">+G18+F18+E18</f>
        <v>150</v>
      </c>
      <c r="I18" s="51"/>
      <c r="J18" s="54">
        <f t="shared" ref="J18:J19" si="14">+$J$8</f>
        <v>0</v>
      </c>
      <c r="K18" s="2">
        <f t="shared" ref="K18:K19" si="15">+I18*J18/100</f>
        <v>0</v>
      </c>
      <c r="L18" s="2">
        <f t="shared" ref="L18:L19" si="16">+I18+K18</f>
        <v>0</v>
      </c>
      <c r="M18" s="2">
        <f t="shared" ref="M18:M19" si="17">+H18*I18</f>
        <v>0</v>
      </c>
      <c r="N18" s="2">
        <f t="shared" ref="N18:N19" si="18">+H18*K18</f>
        <v>0</v>
      </c>
      <c r="O18" s="2">
        <f t="shared" ref="O18:O19" si="19">+M18+N18</f>
        <v>0</v>
      </c>
      <c r="P18" s="43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s="53" customFormat="1" ht="15.75" customHeight="1" x14ac:dyDescent="0.25">
      <c r="A19" s="45">
        <v>10</v>
      </c>
      <c r="B19" s="59"/>
      <c r="C19" s="47" t="s">
        <v>12</v>
      </c>
      <c r="D19" s="48" t="s">
        <v>26</v>
      </c>
      <c r="E19" s="49">
        <v>50</v>
      </c>
      <c r="F19" s="49">
        <v>50</v>
      </c>
      <c r="G19" s="49">
        <v>50</v>
      </c>
      <c r="H19" s="50">
        <f t="shared" si="13"/>
        <v>150</v>
      </c>
      <c r="I19" s="51"/>
      <c r="J19" s="54">
        <f t="shared" si="14"/>
        <v>0</v>
      </c>
      <c r="K19" s="2">
        <f t="shared" si="15"/>
        <v>0</v>
      </c>
      <c r="L19" s="2">
        <f t="shared" si="16"/>
        <v>0</v>
      </c>
      <c r="M19" s="2">
        <f t="shared" si="17"/>
        <v>0</v>
      </c>
      <c r="N19" s="2">
        <f t="shared" si="18"/>
        <v>0</v>
      </c>
      <c r="O19" s="2">
        <f t="shared" si="19"/>
        <v>0</v>
      </c>
      <c r="P19" s="4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53" customFormat="1" ht="15.75" customHeight="1" x14ac:dyDescent="0.25">
      <c r="A20" s="55"/>
      <c r="B20" s="37"/>
      <c r="C20" s="56"/>
      <c r="D20" s="38" t="s">
        <v>16</v>
      </c>
      <c r="E20" s="39"/>
      <c r="F20" s="39"/>
      <c r="G20" s="39"/>
      <c r="H20" s="39"/>
      <c r="I20" s="40"/>
      <c r="J20" s="41"/>
      <c r="K20" s="57"/>
      <c r="L20" s="58"/>
      <c r="M20" s="58"/>
      <c r="N20" s="58"/>
      <c r="O20" s="42"/>
      <c r="P20" s="4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44" customFormat="1" ht="15.75" customHeight="1" x14ac:dyDescent="0.25">
      <c r="A21" s="45">
        <v>11</v>
      </c>
      <c r="B21" s="59"/>
      <c r="C21" s="47" t="s">
        <v>12</v>
      </c>
      <c r="D21" s="48" t="s">
        <v>25</v>
      </c>
      <c r="E21" s="49">
        <v>50</v>
      </c>
      <c r="F21" s="49">
        <v>50</v>
      </c>
      <c r="G21" s="49">
        <v>50</v>
      </c>
      <c r="H21" s="50">
        <f t="shared" ref="H21:H23" si="20">+G21+F21+E21</f>
        <v>150</v>
      </c>
      <c r="I21" s="51"/>
      <c r="J21" s="54">
        <f t="shared" ref="J21:J23" si="21">+$J$8</f>
        <v>0</v>
      </c>
      <c r="K21" s="2">
        <f t="shared" ref="K21:K23" si="22">+I21*J21/100</f>
        <v>0</v>
      </c>
      <c r="L21" s="2">
        <f t="shared" ref="L21:L23" si="23">+I21+K21</f>
        <v>0</v>
      </c>
      <c r="M21" s="2">
        <f t="shared" ref="M21:M23" si="24">+H21*I21</f>
        <v>0</v>
      </c>
      <c r="N21" s="2">
        <f t="shared" ref="N21:N23" si="25">+H21*K21</f>
        <v>0</v>
      </c>
      <c r="O21" s="2">
        <f t="shared" ref="O21:O23" si="26">+M21+N21</f>
        <v>0</v>
      </c>
      <c r="P21" s="43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53" customFormat="1" ht="15.75" customHeight="1" x14ac:dyDescent="0.25">
      <c r="A22" s="45">
        <v>12</v>
      </c>
      <c r="B22" s="59"/>
      <c r="C22" s="47" t="s">
        <v>12</v>
      </c>
      <c r="D22" s="48" t="s">
        <v>26</v>
      </c>
      <c r="E22" s="49">
        <v>50</v>
      </c>
      <c r="F22" s="49">
        <v>50</v>
      </c>
      <c r="G22" s="49">
        <v>50</v>
      </c>
      <c r="H22" s="50">
        <f t="shared" si="20"/>
        <v>150</v>
      </c>
      <c r="I22" s="51"/>
      <c r="J22" s="54">
        <f t="shared" si="21"/>
        <v>0</v>
      </c>
      <c r="K22" s="2">
        <f t="shared" si="22"/>
        <v>0</v>
      </c>
      <c r="L22" s="2">
        <f t="shared" si="23"/>
        <v>0</v>
      </c>
      <c r="M22" s="2">
        <f t="shared" si="24"/>
        <v>0</v>
      </c>
      <c r="N22" s="2">
        <f t="shared" si="25"/>
        <v>0</v>
      </c>
      <c r="O22" s="2">
        <f t="shared" si="26"/>
        <v>0</v>
      </c>
      <c r="P22" s="4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s="53" customFormat="1" ht="15.75" customHeight="1" x14ac:dyDescent="0.25">
      <c r="A23" s="45">
        <v>13</v>
      </c>
      <c r="B23" s="59"/>
      <c r="C23" s="47" t="s">
        <v>12</v>
      </c>
      <c r="D23" s="48" t="s">
        <v>27</v>
      </c>
      <c r="E23" s="49">
        <v>50</v>
      </c>
      <c r="F23" s="49">
        <v>50</v>
      </c>
      <c r="G23" s="49">
        <v>50</v>
      </c>
      <c r="H23" s="50">
        <f t="shared" si="20"/>
        <v>150</v>
      </c>
      <c r="I23" s="51"/>
      <c r="J23" s="54">
        <f t="shared" si="21"/>
        <v>0</v>
      </c>
      <c r="K23" s="2">
        <f t="shared" si="22"/>
        <v>0</v>
      </c>
      <c r="L23" s="2">
        <f t="shared" si="23"/>
        <v>0</v>
      </c>
      <c r="M23" s="2">
        <f t="shared" si="24"/>
        <v>0</v>
      </c>
      <c r="N23" s="2">
        <f t="shared" si="25"/>
        <v>0</v>
      </c>
      <c r="O23" s="2">
        <f t="shared" si="26"/>
        <v>0</v>
      </c>
      <c r="P23" s="4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s="53" customFormat="1" ht="15.75" customHeight="1" x14ac:dyDescent="0.25">
      <c r="A24" s="55"/>
      <c r="B24" s="37"/>
      <c r="C24" s="56"/>
      <c r="D24" s="38" t="s">
        <v>17</v>
      </c>
      <c r="E24" s="39"/>
      <c r="F24" s="39"/>
      <c r="G24" s="39"/>
      <c r="H24" s="39"/>
      <c r="I24" s="40"/>
      <c r="J24" s="60"/>
      <c r="K24" s="61"/>
      <c r="L24" s="61"/>
      <c r="M24" s="61"/>
      <c r="N24" s="61"/>
      <c r="O24" s="62"/>
      <c r="P24" s="4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s="44" customFormat="1" ht="15.75" customHeight="1" x14ac:dyDescent="0.25">
      <c r="A25" s="45">
        <v>14</v>
      </c>
      <c r="B25" s="59"/>
      <c r="C25" s="47" t="s">
        <v>12</v>
      </c>
      <c r="D25" s="48" t="s">
        <v>25</v>
      </c>
      <c r="E25" s="49">
        <v>50</v>
      </c>
      <c r="F25" s="49">
        <v>50</v>
      </c>
      <c r="G25" s="49">
        <v>50</v>
      </c>
      <c r="H25" s="50">
        <f t="shared" ref="H25:H27" si="27">+G25+F25+E25</f>
        <v>150</v>
      </c>
      <c r="I25" s="51"/>
      <c r="J25" s="54">
        <f t="shared" ref="J25:J27" si="28">+$J$8</f>
        <v>0</v>
      </c>
      <c r="K25" s="2">
        <f t="shared" ref="K25:K27" si="29">+I25*J25/100</f>
        <v>0</v>
      </c>
      <c r="L25" s="2">
        <f t="shared" ref="L25:L27" si="30">+I25+K25</f>
        <v>0</v>
      </c>
      <c r="M25" s="2">
        <f t="shared" ref="M25:M27" si="31">+H25*I25</f>
        <v>0</v>
      </c>
      <c r="N25" s="2">
        <f t="shared" ref="N25:N27" si="32">+H25*K25</f>
        <v>0</v>
      </c>
      <c r="O25" s="2">
        <f t="shared" ref="O25:O27" si="33">+M25+N25</f>
        <v>0</v>
      </c>
      <c r="P25" s="4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s="53" customFormat="1" ht="15.75" customHeight="1" x14ac:dyDescent="0.25">
      <c r="A26" s="45">
        <v>15</v>
      </c>
      <c r="B26" s="59"/>
      <c r="C26" s="47" t="s">
        <v>12</v>
      </c>
      <c r="D26" s="48" t="s">
        <v>26</v>
      </c>
      <c r="E26" s="49">
        <v>50</v>
      </c>
      <c r="F26" s="49">
        <v>50</v>
      </c>
      <c r="G26" s="49">
        <v>50</v>
      </c>
      <c r="H26" s="50">
        <f t="shared" si="27"/>
        <v>150</v>
      </c>
      <c r="I26" s="51"/>
      <c r="J26" s="54">
        <f t="shared" si="28"/>
        <v>0</v>
      </c>
      <c r="K26" s="2">
        <f t="shared" si="29"/>
        <v>0</v>
      </c>
      <c r="L26" s="2">
        <f t="shared" si="30"/>
        <v>0</v>
      </c>
      <c r="M26" s="2">
        <f t="shared" si="31"/>
        <v>0</v>
      </c>
      <c r="N26" s="2">
        <f t="shared" si="32"/>
        <v>0</v>
      </c>
      <c r="O26" s="2">
        <f t="shared" si="33"/>
        <v>0</v>
      </c>
      <c r="P26" s="4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s="53" customFormat="1" ht="15.75" customHeight="1" x14ac:dyDescent="0.25">
      <c r="A27" s="45">
        <v>16</v>
      </c>
      <c r="B27" s="59"/>
      <c r="C27" s="47" t="s">
        <v>12</v>
      </c>
      <c r="D27" s="48" t="s">
        <v>27</v>
      </c>
      <c r="E27" s="49">
        <v>50</v>
      </c>
      <c r="F27" s="49">
        <v>50</v>
      </c>
      <c r="G27" s="49">
        <v>50</v>
      </c>
      <c r="H27" s="50">
        <f t="shared" si="27"/>
        <v>150</v>
      </c>
      <c r="I27" s="51"/>
      <c r="J27" s="54">
        <f t="shared" si="28"/>
        <v>0</v>
      </c>
      <c r="K27" s="2">
        <f t="shared" si="29"/>
        <v>0</v>
      </c>
      <c r="L27" s="2">
        <f t="shared" si="30"/>
        <v>0</v>
      </c>
      <c r="M27" s="2">
        <f t="shared" si="31"/>
        <v>0</v>
      </c>
      <c r="N27" s="2">
        <f t="shared" si="32"/>
        <v>0</v>
      </c>
      <c r="O27" s="2">
        <f t="shared" si="33"/>
        <v>0</v>
      </c>
      <c r="P27" s="4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s="53" customFormat="1" ht="15.75" customHeight="1" x14ac:dyDescent="0.25">
      <c r="A28" s="55"/>
      <c r="B28" s="37"/>
      <c r="C28" s="56"/>
      <c r="D28" s="63" t="s">
        <v>32</v>
      </c>
      <c r="E28" s="39"/>
      <c r="F28" s="39"/>
      <c r="G28" s="39"/>
      <c r="H28" s="39"/>
      <c r="I28" s="40"/>
      <c r="J28" s="41"/>
      <c r="K28" s="57"/>
      <c r="L28" s="58"/>
      <c r="M28" s="58"/>
      <c r="N28" s="58"/>
      <c r="O28" s="42"/>
      <c r="P28" s="4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s="44" customFormat="1" ht="15.75" customHeight="1" x14ac:dyDescent="0.25">
      <c r="A29" s="45">
        <v>17</v>
      </c>
      <c r="B29" s="59"/>
      <c r="C29" s="47" t="s">
        <v>12</v>
      </c>
      <c r="D29" s="48" t="s">
        <v>25</v>
      </c>
      <c r="E29" s="49">
        <v>10</v>
      </c>
      <c r="F29" s="49">
        <v>10</v>
      </c>
      <c r="G29" s="49">
        <v>10</v>
      </c>
      <c r="H29" s="50">
        <f t="shared" ref="H29:H31" si="34">+G29+F29+E29</f>
        <v>30</v>
      </c>
      <c r="I29" s="51"/>
      <c r="J29" s="54">
        <f t="shared" ref="J29:J31" si="35">+$J$8</f>
        <v>0</v>
      </c>
      <c r="K29" s="2">
        <f t="shared" ref="K29:K31" si="36">+I29*J29/100</f>
        <v>0</v>
      </c>
      <c r="L29" s="2">
        <f t="shared" ref="L29:L31" si="37">+I29+K29</f>
        <v>0</v>
      </c>
      <c r="M29" s="2">
        <f t="shared" ref="M29:M31" si="38">+H29*I29</f>
        <v>0</v>
      </c>
      <c r="N29" s="2">
        <f t="shared" ref="N29:N31" si="39">+H29*K29</f>
        <v>0</v>
      </c>
      <c r="O29" s="2">
        <f t="shared" ref="O29:O31" si="40">+M29+N29</f>
        <v>0</v>
      </c>
      <c r="P29" s="43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s="53" customFormat="1" ht="15.75" customHeight="1" x14ac:dyDescent="0.25">
      <c r="A30" s="45">
        <v>18</v>
      </c>
      <c r="B30" s="59"/>
      <c r="C30" s="47" t="s">
        <v>12</v>
      </c>
      <c r="D30" s="48" t="s">
        <v>26</v>
      </c>
      <c r="E30" s="49">
        <v>20</v>
      </c>
      <c r="F30" s="49">
        <v>20</v>
      </c>
      <c r="G30" s="49">
        <v>20</v>
      </c>
      <c r="H30" s="50">
        <f t="shared" si="34"/>
        <v>60</v>
      </c>
      <c r="I30" s="51"/>
      <c r="J30" s="54">
        <f t="shared" si="35"/>
        <v>0</v>
      </c>
      <c r="K30" s="2">
        <f t="shared" si="36"/>
        <v>0</v>
      </c>
      <c r="L30" s="2">
        <f t="shared" si="37"/>
        <v>0</v>
      </c>
      <c r="M30" s="2">
        <f t="shared" si="38"/>
        <v>0</v>
      </c>
      <c r="N30" s="2">
        <f t="shared" si="39"/>
        <v>0</v>
      </c>
      <c r="O30" s="2">
        <f t="shared" si="40"/>
        <v>0</v>
      </c>
      <c r="P30" s="4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s="53" customFormat="1" ht="15.75" customHeight="1" x14ac:dyDescent="0.25">
      <c r="A31" s="45">
        <v>19</v>
      </c>
      <c r="B31" s="59"/>
      <c r="C31" s="47" t="s">
        <v>12</v>
      </c>
      <c r="D31" s="48" t="s">
        <v>27</v>
      </c>
      <c r="E31" s="49">
        <v>30</v>
      </c>
      <c r="F31" s="49">
        <v>30</v>
      </c>
      <c r="G31" s="49">
        <v>30</v>
      </c>
      <c r="H31" s="50">
        <f t="shared" si="34"/>
        <v>90</v>
      </c>
      <c r="I31" s="51"/>
      <c r="J31" s="54">
        <f t="shared" si="35"/>
        <v>0</v>
      </c>
      <c r="K31" s="2">
        <f t="shared" si="36"/>
        <v>0</v>
      </c>
      <c r="L31" s="2">
        <f t="shared" si="37"/>
        <v>0</v>
      </c>
      <c r="M31" s="2">
        <f t="shared" si="38"/>
        <v>0</v>
      </c>
      <c r="N31" s="2">
        <f t="shared" si="39"/>
        <v>0</v>
      </c>
      <c r="O31" s="2">
        <f t="shared" si="40"/>
        <v>0</v>
      </c>
      <c r="P31" s="4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s="53" customFormat="1" ht="15.75" customHeight="1" x14ac:dyDescent="0.25">
      <c r="A32" s="55"/>
      <c r="B32" s="37"/>
      <c r="C32" s="56"/>
      <c r="D32" s="63" t="s">
        <v>33</v>
      </c>
      <c r="E32" s="39"/>
      <c r="F32" s="39"/>
      <c r="G32" s="39"/>
      <c r="H32" s="39"/>
      <c r="I32" s="40"/>
      <c r="J32" s="41"/>
      <c r="K32" s="57"/>
      <c r="L32" s="58"/>
      <c r="M32" s="58"/>
      <c r="N32" s="58"/>
      <c r="O32" s="42"/>
      <c r="P32" s="4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s="44" customFormat="1" ht="15.75" customHeight="1" x14ac:dyDescent="0.25">
      <c r="A33" s="45">
        <v>20</v>
      </c>
      <c r="B33" s="59"/>
      <c r="C33" s="47" t="s">
        <v>12</v>
      </c>
      <c r="D33" s="48" t="s">
        <v>25</v>
      </c>
      <c r="E33" s="49">
        <v>10</v>
      </c>
      <c r="F33" s="49">
        <v>10</v>
      </c>
      <c r="G33" s="49">
        <v>10</v>
      </c>
      <c r="H33" s="50">
        <f t="shared" ref="H33:H35" si="41">+G33+F33+E33</f>
        <v>30</v>
      </c>
      <c r="I33" s="51"/>
      <c r="J33" s="54">
        <f t="shared" ref="J33:J35" si="42">+$J$8</f>
        <v>0</v>
      </c>
      <c r="K33" s="2">
        <f t="shared" ref="K33:K35" si="43">+I33*J33/100</f>
        <v>0</v>
      </c>
      <c r="L33" s="2">
        <f t="shared" ref="L33:L35" si="44">+I33+K33</f>
        <v>0</v>
      </c>
      <c r="M33" s="2">
        <f t="shared" ref="M33:M35" si="45">+H33*I33</f>
        <v>0</v>
      </c>
      <c r="N33" s="2">
        <f t="shared" ref="N33:N35" si="46">+H33*K33</f>
        <v>0</v>
      </c>
      <c r="O33" s="2">
        <f t="shared" ref="O33:O35" si="47">+M33+N33</f>
        <v>0</v>
      </c>
      <c r="P33" s="4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s="53" customFormat="1" ht="15.75" customHeight="1" x14ac:dyDescent="0.25">
      <c r="A34" s="45">
        <v>21</v>
      </c>
      <c r="B34" s="59"/>
      <c r="C34" s="47" t="s">
        <v>12</v>
      </c>
      <c r="D34" s="48" t="s">
        <v>26</v>
      </c>
      <c r="E34" s="49">
        <v>20</v>
      </c>
      <c r="F34" s="49">
        <v>20</v>
      </c>
      <c r="G34" s="49">
        <v>20</v>
      </c>
      <c r="H34" s="50">
        <f t="shared" si="41"/>
        <v>60</v>
      </c>
      <c r="I34" s="51"/>
      <c r="J34" s="54">
        <f t="shared" si="42"/>
        <v>0</v>
      </c>
      <c r="K34" s="2">
        <f t="shared" si="43"/>
        <v>0</v>
      </c>
      <c r="L34" s="2">
        <f t="shared" si="44"/>
        <v>0</v>
      </c>
      <c r="M34" s="2">
        <f t="shared" si="45"/>
        <v>0</v>
      </c>
      <c r="N34" s="2">
        <f t="shared" si="46"/>
        <v>0</v>
      </c>
      <c r="O34" s="2">
        <f t="shared" si="47"/>
        <v>0</v>
      </c>
      <c r="P34" s="4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s="53" customFormat="1" ht="15.75" customHeight="1" x14ac:dyDescent="0.25">
      <c r="A35" s="45">
        <v>22</v>
      </c>
      <c r="B35" s="59"/>
      <c r="C35" s="47" t="s">
        <v>12</v>
      </c>
      <c r="D35" s="48" t="s">
        <v>27</v>
      </c>
      <c r="E35" s="49">
        <v>30</v>
      </c>
      <c r="F35" s="49">
        <v>30</v>
      </c>
      <c r="G35" s="49">
        <v>30</v>
      </c>
      <c r="H35" s="50">
        <f t="shared" si="41"/>
        <v>90</v>
      </c>
      <c r="I35" s="51"/>
      <c r="J35" s="54">
        <f t="shared" si="42"/>
        <v>0</v>
      </c>
      <c r="K35" s="2">
        <f t="shared" si="43"/>
        <v>0</v>
      </c>
      <c r="L35" s="2">
        <f t="shared" si="44"/>
        <v>0</v>
      </c>
      <c r="M35" s="2">
        <f t="shared" si="45"/>
        <v>0</v>
      </c>
      <c r="N35" s="2">
        <f t="shared" si="46"/>
        <v>0</v>
      </c>
      <c r="O35" s="2">
        <f t="shared" si="47"/>
        <v>0</v>
      </c>
      <c r="P35" s="4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s="53" customFormat="1" ht="15.75" customHeight="1" x14ac:dyDescent="0.25">
      <c r="A36" s="55"/>
      <c r="B36" s="37"/>
      <c r="C36" s="56"/>
      <c r="D36" s="63" t="s">
        <v>34</v>
      </c>
      <c r="E36" s="39"/>
      <c r="F36" s="39"/>
      <c r="G36" s="39"/>
      <c r="H36" s="39"/>
      <c r="I36" s="40"/>
      <c r="J36" s="64"/>
      <c r="K36" s="57"/>
      <c r="L36" s="58"/>
      <c r="M36" s="58"/>
      <c r="N36" s="58"/>
      <c r="O36" s="42"/>
      <c r="P36" s="4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s="44" customFormat="1" ht="15.75" customHeight="1" x14ac:dyDescent="0.25">
      <c r="A37" s="45">
        <v>23</v>
      </c>
      <c r="B37" s="59"/>
      <c r="C37" s="47" t="s">
        <v>12</v>
      </c>
      <c r="D37" s="48" t="s">
        <v>25</v>
      </c>
      <c r="E37" s="49">
        <v>10</v>
      </c>
      <c r="F37" s="49">
        <v>10</v>
      </c>
      <c r="G37" s="49">
        <v>10</v>
      </c>
      <c r="H37" s="50">
        <f t="shared" ref="H37:H39" si="48">+G37+F37+E37</f>
        <v>30</v>
      </c>
      <c r="I37" s="51"/>
      <c r="J37" s="54">
        <f t="shared" ref="J37:J39" si="49">+$J$8</f>
        <v>0</v>
      </c>
      <c r="K37" s="2">
        <f t="shared" ref="K37:K39" si="50">+I37*J37/100</f>
        <v>0</v>
      </c>
      <c r="L37" s="2">
        <f t="shared" ref="L37:L39" si="51">+I37+K37</f>
        <v>0</v>
      </c>
      <c r="M37" s="2">
        <f t="shared" ref="M37:M39" si="52">+H37*I37</f>
        <v>0</v>
      </c>
      <c r="N37" s="2">
        <f t="shared" ref="N37:N39" si="53">+H37*K37</f>
        <v>0</v>
      </c>
      <c r="O37" s="2">
        <f t="shared" ref="O37:O39" si="54">+M37+N37</f>
        <v>0</v>
      </c>
      <c r="P37" s="4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s="53" customFormat="1" ht="15.75" customHeight="1" x14ac:dyDescent="0.25">
      <c r="A38" s="45">
        <v>24</v>
      </c>
      <c r="B38" s="59"/>
      <c r="C38" s="47" t="s">
        <v>12</v>
      </c>
      <c r="D38" s="48" t="s">
        <v>26</v>
      </c>
      <c r="E38" s="49">
        <v>20</v>
      </c>
      <c r="F38" s="49">
        <v>20</v>
      </c>
      <c r="G38" s="49">
        <v>20</v>
      </c>
      <c r="H38" s="50">
        <f t="shared" si="48"/>
        <v>60</v>
      </c>
      <c r="I38" s="51"/>
      <c r="J38" s="54">
        <f t="shared" si="49"/>
        <v>0</v>
      </c>
      <c r="K38" s="2">
        <f t="shared" si="50"/>
        <v>0</v>
      </c>
      <c r="L38" s="2">
        <f t="shared" si="51"/>
        <v>0</v>
      </c>
      <c r="M38" s="2">
        <f t="shared" si="52"/>
        <v>0</v>
      </c>
      <c r="N38" s="2">
        <f t="shared" si="53"/>
        <v>0</v>
      </c>
      <c r="O38" s="2">
        <f t="shared" si="54"/>
        <v>0</v>
      </c>
      <c r="P38" s="43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s="53" customFormat="1" ht="15.75" customHeight="1" x14ac:dyDescent="0.25">
      <c r="A39" s="45">
        <v>25</v>
      </c>
      <c r="B39" s="59"/>
      <c r="C39" s="47" t="s">
        <v>12</v>
      </c>
      <c r="D39" s="48" t="s">
        <v>27</v>
      </c>
      <c r="E39" s="49">
        <v>30</v>
      </c>
      <c r="F39" s="49">
        <v>30</v>
      </c>
      <c r="G39" s="49">
        <v>30</v>
      </c>
      <c r="H39" s="50">
        <f t="shared" si="48"/>
        <v>90</v>
      </c>
      <c r="I39" s="51"/>
      <c r="J39" s="54">
        <f t="shared" si="49"/>
        <v>0</v>
      </c>
      <c r="K39" s="2">
        <f t="shared" si="50"/>
        <v>0</v>
      </c>
      <c r="L39" s="2">
        <f t="shared" si="51"/>
        <v>0</v>
      </c>
      <c r="M39" s="2">
        <f t="shared" si="52"/>
        <v>0</v>
      </c>
      <c r="N39" s="2">
        <f t="shared" si="53"/>
        <v>0</v>
      </c>
      <c r="O39" s="2">
        <f t="shared" si="54"/>
        <v>0</v>
      </c>
      <c r="P39" s="4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s="53" customFormat="1" ht="13.5" customHeight="1" x14ac:dyDescent="0.25">
      <c r="A40" s="55"/>
      <c r="B40" s="37"/>
      <c r="C40" s="56"/>
      <c r="D40" s="63" t="s">
        <v>35</v>
      </c>
      <c r="E40" s="49"/>
      <c r="F40" s="49"/>
      <c r="G40" s="49"/>
      <c r="H40" s="50"/>
      <c r="I40" s="51"/>
      <c r="J40" s="41"/>
      <c r="K40" s="57"/>
      <c r="L40" s="58"/>
      <c r="M40" s="58"/>
      <c r="N40" s="58"/>
      <c r="O40" s="42"/>
      <c r="P40" s="4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s="44" customFormat="1" ht="15.75" customHeight="1" x14ac:dyDescent="0.25">
      <c r="A41" s="45">
        <v>26</v>
      </c>
      <c r="B41" s="46"/>
      <c r="C41" s="47" t="s">
        <v>12</v>
      </c>
      <c r="D41" s="48" t="s">
        <v>25</v>
      </c>
      <c r="E41" s="49">
        <v>500</v>
      </c>
      <c r="F41" s="49">
        <v>500</v>
      </c>
      <c r="G41" s="49">
        <v>500</v>
      </c>
      <c r="H41" s="50">
        <f t="shared" ref="H41:H44" si="55">+G41+F41+E41</f>
        <v>1500</v>
      </c>
      <c r="I41" s="51"/>
      <c r="J41" s="54">
        <f t="shared" ref="J41:J44" si="56">+$J$8</f>
        <v>0</v>
      </c>
      <c r="K41" s="2">
        <f t="shared" ref="K41:K43" si="57">+I41*J41/100</f>
        <v>0</v>
      </c>
      <c r="L41" s="2">
        <f t="shared" ref="L41:L43" si="58">+I41+K41</f>
        <v>0</v>
      </c>
      <c r="M41" s="2">
        <f t="shared" ref="M41:M43" si="59">+H41*I41</f>
        <v>0</v>
      </c>
      <c r="N41" s="2">
        <f t="shared" ref="N41:N43" si="60">+H41*K41</f>
        <v>0</v>
      </c>
      <c r="O41" s="2">
        <f t="shared" ref="O41:O43" si="61">+M41+N41</f>
        <v>0</v>
      </c>
      <c r="P41" s="4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s="53" customFormat="1" ht="15.75" customHeight="1" x14ac:dyDescent="0.25">
      <c r="A42" s="45">
        <v>27</v>
      </c>
      <c r="B42" s="46"/>
      <c r="C42" s="47" t="s">
        <v>12</v>
      </c>
      <c r="D42" s="48" t="s">
        <v>26</v>
      </c>
      <c r="E42" s="49">
        <v>800</v>
      </c>
      <c r="F42" s="49">
        <v>800</v>
      </c>
      <c r="G42" s="49">
        <v>800</v>
      </c>
      <c r="H42" s="50">
        <f t="shared" si="55"/>
        <v>2400</v>
      </c>
      <c r="I42" s="51"/>
      <c r="J42" s="54">
        <f t="shared" si="56"/>
        <v>0</v>
      </c>
      <c r="K42" s="2">
        <f t="shared" si="57"/>
        <v>0</v>
      </c>
      <c r="L42" s="2">
        <f t="shared" si="58"/>
        <v>0</v>
      </c>
      <c r="M42" s="2">
        <f t="shared" si="59"/>
        <v>0</v>
      </c>
      <c r="N42" s="2">
        <f t="shared" si="60"/>
        <v>0</v>
      </c>
      <c r="O42" s="2">
        <f t="shared" si="61"/>
        <v>0</v>
      </c>
      <c r="P42" s="4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s="53" customFormat="1" ht="15.75" customHeight="1" x14ac:dyDescent="0.25">
      <c r="A43" s="45">
        <v>28</v>
      </c>
      <c r="B43" s="46"/>
      <c r="C43" s="47" t="s">
        <v>12</v>
      </c>
      <c r="D43" s="48" t="s">
        <v>27</v>
      </c>
      <c r="E43" s="49">
        <v>1000</v>
      </c>
      <c r="F43" s="49">
        <v>1000</v>
      </c>
      <c r="G43" s="49">
        <v>1000</v>
      </c>
      <c r="H43" s="50">
        <f t="shared" si="55"/>
        <v>3000</v>
      </c>
      <c r="I43" s="51"/>
      <c r="J43" s="54">
        <f t="shared" si="56"/>
        <v>0</v>
      </c>
      <c r="K43" s="2">
        <f t="shared" si="57"/>
        <v>0</v>
      </c>
      <c r="L43" s="2">
        <f t="shared" si="58"/>
        <v>0</v>
      </c>
      <c r="M43" s="2">
        <f t="shared" si="59"/>
        <v>0</v>
      </c>
      <c r="N43" s="2">
        <f t="shared" si="60"/>
        <v>0</v>
      </c>
      <c r="O43" s="2">
        <f t="shared" si="61"/>
        <v>0</v>
      </c>
      <c r="P43" s="43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s="53" customFormat="1" ht="15.75" customHeight="1" x14ac:dyDescent="0.25">
      <c r="A44" s="45">
        <v>29</v>
      </c>
      <c r="B44" s="46"/>
      <c r="C44" s="47" t="s">
        <v>12</v>
      </c>
      <c r="D44" s="48" t="s">
        <v>36</v>
      </c>
      <c r="E44" s="49">
        <v>500</v>
      </c>
      <c r="F44" s="49">
        <v>500</v>
      </c>
      <c r="G44" s="49">
        <v>500</v>
      </c>
      <c r="H44" s="50">
        <f t="shared" si="55"/>
        <v>1500</v>
      </c>
      <c r="I44" s="51"/>
      <c r="J44" s="54">
        <f t="shared" si="56"/>
        <v>0</v>
      </c>
      <c r="K44" s="2">
        <f t="shared" ref="K44" si="62">+I44*J44/100</f>
        <v>0</v>
      </c>
      <c r="L44" s="2">
        <f t="shared" ref="L44" si="63">+I44+K44</f>
        <v>0</v>
      </c>
      <c r="M44" s="2">
        <f t="shared" ref="M44" si="64">+H44*I44</f>
        <v>0</v>
      </c>
      <c r="N44" s="2">
        <f t="shared" ref="N44" si="65">+H44*K44</f>
        <v>0</v>
      </c>
      <c r="O44" s="2">
        <f t="shared" ref="O44" si="66">+M44+N44</f>
        <v>0</v>
      </c>
      <c r="P44" s="4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s="53" customFormat="1" ht="13.5" customHeight="1" x14ac:dyDescent="0.25">
      <c r="A45" s="55"/>
      <c r="B45" s="65"/>
      <c r="C45" s="66"/>
      <c r="D45" s="67" t="s">
        <v>37</v>
      </c>
      <c r="E45" s="39"/>
      <c r="F45" s="39"/>
      <c r="G45" s="39"/>
      <c r="H45" s="39"/>
      <c r="I45" s="40"/>
      <c r="J45" s="68"/>
      <c r="K45" s="69"/>
      <c r="L45" s="70"/>
      <c r="M45" s="70"/>
      <c r="N45" s="70"/>
      <c r="O45" s="71"/>
      <c r="P45" s="43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s="44" customFormat="1" ht="15.75" customHeight="1" x14ac:dyDescent="0.25">
      <c r="A46" s="45">
        <v>30</v>
      </c>
      <c r="B46" s="46"/>
      <c r="C46" s="47" t="s">
        <v>12</v>
      </c>
      <c r="D46" s="48" t="s">
        <v>25</v>
      </c>
      <c r="E46" s="49">
        <v>500</v>
      </c>
      <c r="F46" s="49">
        <v>500</v>
      </c>
      <c r="G46" s="49">
        <v>500</v>
      </c>
      <c r="H46" s="50">
        <f t="shared" ref="H46:H48" si="67">+G46+F46+E46</f>
        <v>1500</v>
      </c>
      <c r="I46" s="51"/>
      <c r="J46" s="54">
        <f t="shared" ref="J46:J48" si="68">+$J$8</f>
        <v>0</v>
      </c>
      <c r="K46" s="2">
        <f t="shared" ref="K46:K48" si="69">+I46*J46/100</f>
        <v>0</v>
      </c>
      <c r="L46" s="2">
        <f t="shared" ref="L46:L48" si="70">+I46+K46</f>
        <v>0</v>
      </c>
      <c r="M46" s="2">
        <f t="shared" ref="M46:M48" si="71">+H46*I46</f>
        <v>0</v>
      </c>
      <c r="N46" s="2">
        <f t="shared" ref="N46:N48" si="72">+H46*K46</f>
        <v>0</v>
      </c>
      <c r="O46" s="2">
        <f t="shared" ref="O46:O48" si="73">+M46+N46</f>
        <v>0</v>
      </c>
      <c r="P46" s="4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s="53" customFormat="1" ht="15.75" customHeight="1" x14ac:dyDescent="0.25">
      <c r="A47" s="45">
        <v>31</v>
      </c>
      <c r="B47" s="46"/>
      <c r="C47" s="47" t="s">
        <v>12</v>
      </c>
      <c r="D47" s="48" t="s">
        <v>26</v>
      </c>
      <c r="E47" s="49">
        <v>800</v>
      </c>
      <c r="F47" s="49">
        <v>800</v>
      </c>
      <c r="G47" s="49">
        <v>800</v>
      </c>
      <c r="H47" s="50">
        <f t="shared" si="67"/>
        <v>2400</v>
      </c>
      <c r="I47" s="51"/>
      <c r="J47" s="54">
        <f t="shared" si="68"/>
        <v>0</v>
      </c>
      <c r="K47" s="2">
        <f t="shared" si="69"/>
        <v>0</v>
      </c>
      <c r="L47" s="2">
        <f t="shared" si="70"/>
        <v>0</v>
      </c>
      <c r="M47" s="2">
        <f t="shared" si="71"/>
        <v>0</v>
      </c>
      <c r="N47" s="2">
        <f t="shared" si="72"/>
        <v>0</v>
      </c>
      <c r="O47" s="2">
        <f t="shared" si="73"/>
        <v>0</v>
      </c>
      <c r="P47" s="4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s="53" customFormat="1" ht="15.75" customHeight="1" x14ac:dyDescent="0.25">
      <c r="A48" s="45">
        <v>32</v>
      </c>
      <c r="B48" s="46"/>
      <c r="C48" s="47" t="s">
        <v>12</v>
      </c>
      <c r="D48" s="48" t="s">
        <v>27</v>
      </c>
      <c r="E48" s="49">
        <v>1000</v>
      </c>
      <c r="F48" s="49">
        <v>1000</v>
      </c>
      <c r="G48" s="49">
        <v>1000</v>
      </c>
      <c r="H48" s="50">
        <f t="shared" si="67"/>
        <v>3000</v>
      </c>
      <c r="I48" s="51"/>
      <c r="J48" s="54">
        <f t="shared" si="68"/>
        <v>0</v>
      </c>
      <c r="K48" s="2">
        <f t="shared" si="69"/>
        <v>0</v>
      </c>
      <c r="L48" s="2">
        <f t="shared" si="70"/>
        <v>0</v>
      </c>
      <c r="M48" s="2">
        <f t="shared" si="71"/>
        <v>0</v>
      </c>
      <c r="N48" s="2">
        <f t="shared" si="72"/>
        <v>0</v>
      </c>
      <c r="O48" s="2">
        <f t="shared" si="73"/>
        <v>0</v>
      </c>
      <c r="P48" s="4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s="53" customFormat="1" ht="15.75" customHeight="1" x14ac:dyDescent="0.25">
      <c r="A49" s="55"/>
      <c r="B49" s="37"/>
      <c r="C49" s="56"/>
      <c r="D49" s="63" t="s">
        <v>38</v>
      </c>
      <c r="E49" s="39"/>
      <c r="F49" s="39"/>
      <c r="G49" s="39"/>
      <c r="H49" s="39"/>
      <c r="I49" s="40"/>
      <c r="J49" s="41"/>
      <c r="K49" s="57"/>
      <c r="L49" s="58"/>
      <c r="M49" s="58"/>
      <c r="N49" s="58"/>
      <c r="O49" s="42"/>
      <c r="P49" s="4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s="44" customFormat="1" ht="15.75" customHeight="1" x14ac:dyDescent="0.25">
      <c r="A50" s="45">
        <v>33</v>
      </c>
      <c r="B50" s="59"/>
      <c r="C50" s="47" t="s">
        <v>12</v>
      </c>
      <c r="D50" s="48" t="s">
        <v>25</v>
      </c>
      <c r="E50" s="49">
        <v>50</v>
      </c>
      <c r="F50" s="49">
        <v>50</v>
      </c>
      <c r="G50" s="49">
        <v>50</v>
      </c>
      <c r="H50" s="50">
        <f t="shared" ref="H50:H52" si="74">+G50+F50+E50</f>
        <v>150</v>
      </c>
      <c r="I50" s="51"/>
      <c r="J50" s="54">
        <f t="shared" ref="J50:J52" si="75">+$J$8</f>
        <v>0</v>
      </c>
      <c r="K50" s="2">
        <f t="shared" ref="K50:K52" si="76">+I50*J50/100</f>
        <v>0</v>
      </c>
      <c r="L50" s="2">
        <f t="shared" ref="L50:L52" si="77">+I50+K50</f>
        <v>0</v>
      </c>
      <c r="M50" s="2">
        <f t="shared" ref="M50:M52" si="78">+H50*I50</f>
        <v>0</v>
      </c>
      <c r="N50" s="2">
        <f t="shared" ref="N50:N52" si="79">+H50*K50</f>
        <v>0</v>
      </c>
      <c r="O50" s="2">
        <f t="shared" ref="O50:O52" si="80">+M50+N50</f>
        <v>0</v>
      </c>
      <c r="P50" s="4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s="53" customFormat="1" ht="15.75" customHeight="1" x14ac:dyDescent="0.25">
      <c r="A51" s="45">
        <v>34</v>
      </c>
      <c r="B51" s="59"/>
      <c r="C51" s="47" t="s">
        <v>12</v>
      </c>
      <c r="D51" s="48" t="s">
        <v>26</v>
      </c>
      <c r="E51" s="49">
        <v>50</v>
      </c>
      <c r="F51" s="49">
        <v>50</v>
      </c>
      <c r="G51" s="49">
        <v>50</v>
      </c>
      <c r="H51" s="50">
        <f t="shared" si="74"/>
        <v>150</v>
      </c>
      <c r="I51" s="51"/>
      <c r="J51" s="54">
        <f t="shared" si="75"/>
        <v>0</v>
      </c>
      <c r="K51" s="2">
        <f t="shared" si="76"/>
        <v>0</v>
      </c>
      <c r="L51" s="2">
        <f t="shared" si="77"/>
        <v>0</v>
      </c>
      <c r="M51" s="2">
        <f t="shared" si="78"/>
        <v>0</v>
      </c>
      <c r="N51" s="2">
        <f t="shared" si="79"/>
        <v>0</v>
      </c>
      <c r="O51" s="2">
        <f t="shared" si="80"/>
        <v>0</v>
      </c>
      <c r="P51" s="4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s="53" customFormat="1" ht="15.75" customHeight="1" x14ac:dyDescent="0.25">
      <c r="A52" s="45">
        <v>35</v>
      </c>
      <c r="B52" s="59"/>
      <c r="C52" s="47" t="s">
        <v>12</v>
      </c>
      <c r="D52" s="48" t="s">
        <v>27</v>
      </c>
      <c r="E52" s="49">
        <v>50</v>
      </c>
      <c r="F52" s="49">
        <v>50</v>
      </c>
      <c r="G52" s="49">
        <v>50</v>
      </c>
      <c r="H52" s="50">
        <f t="shared" si="74"/>
        <v>150</v>
      </c>
      <c r="I52" s="51"/>
      <c r="J52" s="54">
        <f t="shared" si="75"/>
        <v>0</v>
      </c>
      <c r="K52" s="2">
        <f t="shared" si="76"/>
        <v>0</v>
      </c>
      <c r="L52" s="2">
        <f t="shared" si="77"/>
        <v>0</v>
      </c>
      <c r="M52" s="2">
        <f t="shared" si="78"/>
        <v>0</v>
      </c>
      <c r="N52" s="2">
        <f t="shared" si="79"/>
        <v>0</v>
      </c>
      <c r="O52" s="2">
        <f t="shared" si="80"/>
        <v>0</v>
      </c>
      <c r="P52" s="4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s="53" customFormat="1" ht="15.75" customHeight="1" x14ac:dyDescent="0.25">
      <c r="A53" s="55"/>
      <c r="B53" s="37"/>
      <c r="C53" s="56"/>
      <c r="D53" s="63" t="s">
        <v>39</v>
      </c>
      <c r="E53" s="39"/>
      <c r="F53" s="39"/>
      <c r="G53" s="39"/>
      <c r="H53" s="39"/>
      <c r="I53" s="40"/>
      <c r="J53" s="41"/>
      <c r="K53" s="57"/>
      <c r="L53" s="58"/>
      <c r="M53" s="58"/>
      <c r="N53" s="58"/>
      <c r="O53" s="42"/>
      <c r="P53" s="4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s="44" customFormat="1" ht="15.75" customHeight="1" x14ac:dyDescent="0.25">
      <c r="A54" s="45">
        <v>36</v>
      </c>
      <c r="B54" s="59"/>
      <c r="C54" s="47" t="s">
        <v>12</v>
      </c>
      <c r="D54" s="48" t="s">
        <v>25</v>
      </c>
      <c r="E54" s="49">
        <v>10</v>
      </c>
      <c r="F54" s="49">
        <v>20</v>
      </c>
      <c r="G54" s="49">
        <v>50</v>
      </c>
      <c r="H54" s="50">
        <f t="shared" ref="H54:H56" si="81">+G54+F54+E54</f>
        <v>80</v>
      </c>
      <c r="I54" s="51"/>
      <c r="J54" s="54">
        <f t="shared" ref="J54:J56" si="82">+$J$8</f>
        <v>0</v>
      </c>
      <c r="K54" s="2">
        <f t="shared" ref="K54:K56" si="83">+I54*J54/100</f>
        <v>0</v>
      </c>
      <c r="L54" s="2">
        <f t="shared" ref="L54:L56" si="84">+I54+K54</f>
        <v>0</v>
      </c>
      <c r="M54" s="2">
        <f t="shared" ref="M54:M56" si="85">+H54*I54</f>
        <v>0</v>
      </c>
      <c r="N54" s="2">
        <f t="shared" ref="N54:N56" si="86">+H54*K54</f>
        <v>0</v>
      </c>
      <c r="O54" s="2">
        <f t="shared" ref="O54:O56" si="87">+M54+N54</f>
        <v>0</v>
      </c>
      <c r="P54" s="4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s="53" customFormat="1" ht="15.75" customHeight="1" x14ac:dyDescent="0.25">
      <c r="A55" s="45">
        <v>37</v>
      </c>
      <c r="B55" s="59"/>
      <c r="C55" s="47" t="s">
        <v>12</v>
      </c>
      <c r="D55" s="48" t="s">
        <v>26</v>
      </c>
      <c r="E55" s="49">
        <v>10</v>
      </c>
      <c r="F55" s="49">
        <v>20</v>
      </c>
      <c r="G55" s="49">
        <v>50</v>
      </c>
      <c r="H55" s="50">
        <f t="shared" si="81"/>
        <v>80</v>
      </c>
      <c r="I55" s="51"/>
      <c r="J55" s="54">
        <f t="shared" si="82"/>
        <v>0</v>
      </c>
      <c r="K55" s="2">
        <f t="shared" si="83"/>
        <v>0</v>
      </c>
      <c r="L55" s="2">
        <f t="shared" si="84"/>
        <v>0</v>
      </c>
      <c r="M55" s="2">
        <f t="shared" si="85"/>
        <v>0</v>
      </c>
      <c r="N55" s="2">
        <f t="shared" si="86"/>
        <v>0</v>
      </c>
      <c r="O55" s="2">
        <f t="shared" si="87"/>
        <v>0</v>
      </c>
      <c r="P55" s="4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s="53" customFormat="1" ht="15.75" customHeight="1" x14ac:dyDescent="0.25">
      <c r="A56" s="45">
        <v>38</v>
      </c>
      <c r="B56" s="59"/>
      <c r="C56" s="47" t="s">
        <v>12</v>
      </c>
      <c r="D56" s="48" t="s">
        <v>27</v>
      </c>
      <c r="E56" s="49">
        <v>10</v>
      </c>
      <c r="F56" s="49">
        <v>20</v>
      </c>
      <c r="G56" s="49">
        <v>50</v>
      </c>
      <c r="H56" s="50">
        <f t="shared" si="81"/>
        <v>80</v>
      </c>
      <c r="I56" s="51"/>
      <c r="J56" s="54">
        <f t="shared" si="82"/>
        <v>0</v>
      </c>
      <c r="K56" s="2">
        <f t="shared" si="83"/>
        <v>0</v>
      </c>
      <c r="L56" s="2">
        <f t="shared" si="84"/>
        <v>0</v>
      </c>
      <c r="M56" s="2">
        <f t="shared" si="85"/>
        <v>0</v>
      </c>
      <c r="N56" s="2">
        <f t="shared" si="86"/>
        <v>0</v>
      </c>
      <c r="O56" s="2">
        <f t="shared" si="87"/>
        <v>0</v>
      </c>
      <c r="P56" s="4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s="53" customFormat="1" ht="15.75" customHeight="1" x14ac:dyDescent="0.25">
      <c r="A57" s="55"/>
      <c r="B57" s="37"/>
      <c r="C57" s="56"/>
      <c r="D57" s="63" t="s">
        <v>40</v>
      </c>
      <c r="E57" s="39"/>
      <c r="F57" s="39"/>
      <c r="G57" s="39"/>
      <c r="H57" s="39"/>
      <c r="I57" s="40"/>
      <c r="J57" s="41"/>
      <c r="K57" s="57"/>
      <c r="L57" s="58"/>
      <c r="M57" s="58"/>
      <c r="N57" s="58"/>
      <c r="O57" s="42"/>
      <c r="P57" s="4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s="44" customFormat="1" ht="15.75" customHeight="1" x14ac:dyDescent="0.25">
      <c r="A58" s="45">
        <v>39</v>
      </c>
      <c r="B58" s="59"/>
      <c r="C58" s="47" t="s">
        <v>12</v>
      </c>
      <c r="D58" s="48" t="s">
        <v>25</v>
      </c>
      <c r="E58" s="49">
        <v>10</v>
      </c>
      <c r="F58" s="49">
        <v>10</v>
      </c>
      <c r="G58" s="49">
        <v>10</v>
      </c>
      <c r="H58" s="50">
        <f t="shared" ref="H58:H60" si="88">+G58+F58+E58</f>
        <v>30</v>
      </c>
      <c r="I58" s="51"/>
      <c r="J58" s="54">
        <f t="shared" ref="J58:J60" si="89">+$J$8</f>
        <v>0</v>
      </c>
      <c r="K58" s="2">
        <f t="shared" ref="K58:K60" si="90">+I58*J58/100</f>
        <v>0</v>
      </c>
      <c r="L58" s="2">
        <f t="shared" ref="L58:L60" si="91">+I58+K58</f>
        <v>0</v>
      </c>
      <c r="M58" s="2">
        <f t="shared" ref="M58:M60" si="92">+H58*I58</f>
        <v>0</v>
      </c>
      <c r="N58" s="2">
        <f t="shared" ref="N58:N60" si="93">+H58*K58</f>
        <v>0</v>
      </c>
      <c r="O58" s="2">
        <f t="shared" ref="O58:O60" si="94">+M58+N58</f>
        <v>0</v>
      </c>
      <c r="P58" s="4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s="53" customFormat="1" ht="15.75" customHeight="1" x14ac:dyDescent="0.25">
      <c r="A59" s="45">
        <v>40</v>
      </c>
      <c r="B59" s="59"/>
      <c r="C59" s="47" t="s">
        <v>12</v>
      </c>
      <c r="D59" s="48" t="s">
        <v>26</v>
      </c>
      <c r="E59" s="49">
        <v>10</v>
      </c>
      <c r="F59" s="49">
        <v>150</v>
      </c>
      <c r="G59" s="49">
        <v>10</v>
      </c>
      <c r="H59" s="50">
        <f t="shared" si="88"/>
        <v>170</v>
      </c>
      <c r="I59" s="51"/>
      <c r="J59" s="54">
        <f t="shared" si="89"/>
        <v>0</v>
      </c>
      <c r="K59" s="2">
        <f t="shared" si="90"/>
        <v>0</v>
      </c>
      <c r="L59" s="2">
        <f t="shared" si="91"/>
        <v>0</v>
      </c>
      <c r="M59" s="2">
        <f t="shared" si="92"/>
        <v>0</v>
      </c>
      <c r="N59" s="2">
        <f t="shared" si="93"/>
        <v>0</v>
      </c>
      <c r="O59" s="2">
        <f t="shared" si="94"/>
        <v>0</v>
      </c>
      <c r="P59" s="4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s="53" customFormat="1" ht="15.75" customHeight="1" x14ac:dyDescent="0.25">
      <c r="A60" s="45">
        <v>41</v>
      </c>
      <c r="B60" s="59"/>
      <c r="C60" s="47" t="s">
        <v>12</v>
      </c>
      <c r="D60" s="48" t="s">
        <v>27</v>
      </c>
      <c r="E60" s="49">
        <v>10</v>
      </c>
      <c r="F60" s="49">
        <v>10</v>
      </c>
      <c r="G60" s="49">
        <v>10</v>
      </c>
      <c r="H60" s="50">
        <f t="shared" si="88"/>
        <v>30</v>
      </c>
      <c r="I60" s="51"/>
      <c r="J60" s="54">
        <f t="shared" si="89"/>
        <v>0</v>
      </c>
      <c r="K60" s="2">
        <f t="shared" si="90"/>
        <v>0</v>
      </c>
      <c r="L60" s="2">
        <f t="shared" si="91"/>
        <v>0</v>
      </c>
      <c r="M60" s="2">
        <f t="shared" si="92"/>
        <v>0</v>
      </c>
      <c r="N60" s="2">
        <f t="shared" si="93"/>
        <v>0</v>
      </c>
      <c r="O60" s="2">
        <f t="shared" si="94"/>
        <v>0</v>
      </c>
      <c r="P60" s="4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s="53" customFormat="1" ht="15.75" customHeight="1" x14ac:dyDescent="0.25">
      <c r="A61" s="55"/>
      <c r="B61" s="37"/>
      <c r="C61" s="56"/>
      <c r="D61" s="63" t="s">
        <v>41</v>
      </c>
      <c r="E61" s="39"/>
      <c r="F61" s="39"/>
      <c r="G61" s="39"/>
      <c r="H61" s="39"/>
      <c r="I61" s="40"/>
      <c r="J61" s="41"/>
      <c r="K61" s="57"/>
      <c r="L61" s="58"/>
      <c r="M61" s="58"/>
      <c r="N61" s="58"/>
      <c r="O61" s="42"/>
      <c r="P61" s="4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s="44" customFormat="1" ht="15.75" customHeight="1" x14ac:dyDescent="0.25">
      <c r="A62" s="45">
        <v>42</v>
      </c>
      <c r="B62" s="59"/>
      <c r="C62" s="47" t="s">
        <v>12</v>
      </c>
      <c r="D62" s="48" t="s">
        <v>25</v>
      </c>
      <c r="E62" s="49">
        <v>30</v>
      </c>
      <c r="F62" s="49">
        <v>30</v>
      </c>
      <c r="G62" s="49">
        <v>30</v>
      </c>
      <c r="H62" s="50">
        <f t="shared" ref="H62:H67" si="95">+G62+F62+E62</f>
        <v>90</v>
      </c>
      <c r="I62" s="51"/>
      <c r="J62" s="54">
        <f t="shared" ref="J62:J67" si="96">+$J$8</f>
        <v>0</v>
      </c>
      <c r="K62" s="2">
        <f t="shared" ref="K62:K67" si="97">+I62*J62/100</f>
        <v>0</v>
      </c>
      <c r="L62" s="2">
        <f t="shared" ref="L62:L67" si="98">+I62+K62</f>
        <v>0</v>
      </c>
      <c r="M62" s="2">
        <f t="shared" ref="M62:M67" si="99">+H62*I62</f>
        <v>0</v>
      </c>
      <c r="N62" s="2">
        <f t="shared" ref="N62:N67" si="100">+H62*K62</f>
        <v>0</v>
      </c>
      <c r="O62" s="2">
        <f t="shared" ref="O62:O67" si="101">+M62+N62</f>
        <v>0</v>
      </c>
      <c r="P62" s="4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s="53" customFormat="1" ht="15.75" customHeight="1" x14ac:dyDescent="0.25">
      <c r="A63" s="45">
        <v>43</v>
      </c>
      <c r="B63" s="59"/>
      <c r="C63" s="47" t="s">
        <v>12</v>
      </c>
      <c r="D63" s="48" t="s">
        <v>26</v>
      </c>
      <c r="E63" s="49">
        <v>30</v>
      </c>
      <c r="F63" s="49">
        <v>30</v>
      </c>
      <c r="G63" s="49">
        <v>30</v>
      </c>
      <c r="H63" s="50">
        <f t="shared" si="95"/>
        <v>90</v>
      </c>
      <c r="I63" s="51"/>
      <c r="J63" s="54">
        <f t="shared" si="96"/>
        <v>0</v>
      </c>
      <c r="K63" s="2">
        <f t="shared" si="97"/>
        <v>0</v>
      </c>
      <c r="L63" s="2">
        <f t="shared" si="98"/>
        <v>0</v>
      </c>
      <c r="M63" s="2">
        <f t="shared" si="99"/>
        <v>0</v>
      </c>
      <c r="N63" s="2">
        <f t="shared" si="100"/>
        <v>0</v>
      </c>
      <c r="O63" s="2">
        <f t="shared" si="101"/>
        <v>0</v>
      </c>
      <c r="P63" s="4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s="53" customFormat="1" ht="15.75" customHeight="1" x14ac:dyDescent="0.25">
      <c r="A64" s="45">
        <v>44</v>
      </c>
      <c r="B64" s="59"/>
      <c r="C64" s="47" t="s">
        <v>12</v>
      </c>
      <c r="D64" s="48" t="s">
        <v>27</v>
      </c>
      <c r="E64" s="49">
        <v>30</v>
      </c>
      <c r="F64" s="49">
        <v>30</v>
      </c>
      <c r="G64" s="49">
        <v>30</v>
      </c>
      <c r="H64" s="50">
        <f t="shared" si="95"/>
        <v>90</v>
      </c>
      <c r="I64" s="51"/>
      <c r="J64" s="54">
        <f t="shared" si="96"/>
        <v>0</v>
      </c>
      <c r="K64" s="2">
        <f t="shared" si="97"/>
        <v>0</v>
      </c>
      <c r="L64" s="2">
        <f t="shared" si="98"/>
        <v>0</v>
      </c>
      <c r="M64" s="2">
        <f t="shared" si="99"/>
        <v>0</v>
      </c>
      <c r="N64" s="2">
        <f t="shared" si="100"/>
        <v>0</v>
      </c>
      <c r="O64" s="2">
        <f t="shared" si="101"/>
        <v>0</v>
      </c>
      <c r="P64" s="4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s="53" customFormat="1" ht="15.75" customHeight="1" x14ac:dyDescent="0.25">
      <c r="A65" s="45">
        <v>45</v>
      </c>
      <c r="B65" s="59"/>
      <c r="C65" s="47" t="s">
        <v>12</v>
      </c>
      <c r="D65" s="48" t="s">
        <v>42</v>
      </c>
      <c r="E65" s="49">
        <v>50</v>
      </c>
      <c r="F65" s="49">
        <v>50</v>
      </c>
      <c r="G65" s="49">
        <v>50</v>
      </c>
      <c r="H65" s="50">
        <f t="shared" si="95"/>
        <v>150</v>
      </c>
      <c r="I65" s="51"/>
      <c r="J65" s="54">
        <f t="shared" si="96"/>
        <v>0</v>
      </c>
      <c r="K65" s="2">
        <f t="shared" si="97"/>
        <v>0</v>
      </c>
      <c r="L65" s="2">
        <f t="shared" si="98"/>
        <v>0</v>
      </c>
      <c r="M65" s="2">
        <f t="shared" si="99"/>
        <v>0</v>
      </c>
      <c r="N65" s="2">
        <f t="shared" si="100"/>
        <v>0</v>
      </c>
      <c r="O65" s="2">
        <f t="shared" si="101"/>
        <v>0</v>
      </c>
      <c r="P65" s="4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s="72" customFormat="1" ht="14.25" customHeight="1" x14ac:dyDescent="0.25">
      <c r="A66" s="45">
        <v>46</v>
      </c>
      <c r="B66" s="59"/>
      <c r="C66" s="47" t="s">
        <v>12</v>
      </c>
      <c r="D66" s="48" t="s">
        <v>43</v>
      </c>
      <c r="E66" s="49">
        <v>30</v>
      </c>
      <c r="F66" s="49">
        <v>30</v>
      </c>
      <c r="G66" s="49">
        <v>30</v>
      </c>
      <c r="H66" s="50">
        <f t="shared" si="95"/>
        <v>90</v>
      </c>
      <c r="I66" s="51"/>
      <c r="J66" s="54">
        <f t="shared" si="96"/>
        <v>0</v>
      </c>
      <c r="K66" s="2">
        <f t="shared" si="97"/>
        <v>0</v>
      </c>
      <c r="L66" s="2">
        <f t="shared" si="98"/>
        <v>0</v>
      </c>
      <c r="M66" s="2">
        <f t="shared" si="99"/>
        <v>0</v>
      </c>
      <c r="N66" s="2">
        <f t="shared" si="100"/>
        <v>0</v>
      </c>
      <c r="O66" s="2">
        <f t="shared" si="101"/>
        <v>0</v>
      </c>
      <c r="P66" s="4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s="72" customFormat="1" ht="12.75" customHeight="1" x14ac:dyDescent="0.25">
      <c r="A67" s="45">
        <v>47</v>
      </c>
      <c r="B67" s="59"/>
      <c r="C67" s="47" t="s">
        <v>12</v>
      </c>
      <c r="D67" s="48" t="s">
        <v>44</v>
      </c>
      <c r="E67" s="49">
        <v>30</v>
      </c>
      <c r="F67" s="49">
        <v>30</v>
      </c>
      <c r="G67" s="49">
        <v>30</v>
      </c>
      <c r="H67" s="50">
        <f t="shared" si="95"/>
        <v>90</v>
      </c>
      <c r="I67" s="51"/>
      <c r="J67" s="54">
        <f t="shared" si="96"/>
        <v>0</v>
      </c>
      <c r="K67" s="2">
        <f t="shared" si="97"/>
        <v>0</v>
      </c>
      <c r="L67" s="2">
        <f t="shared" si="98"/>
        <v>0</v>
      </c>
      <c r="M67" s="2">
        <f t="shared" si="99"/>
        <v>0</v>
      </c>
      <c r="N67" s="2">
        <f t="shared" si="100"/>
        <v>0</v>
      </c>
      <c r="O67" s="2">
        <f t="shared" si="101"/>
        <v>0</v>
      </c>
      <c r="P67" s="4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s="53" customFormat="1" ht="15.75" customHeight="1" x14ac:dyDescent="0.25">
      <c r="A68" s="55"/>
      <c r="B68" s="37"/>
      <c r="C68" s="56"/>
      <c r="D68" s="63" t="s">
        <v>45</v>
      </c>
      <c r="E68" s="39"/>
      <c r="F68" s="39"/>
      <c r="G68" s="39"/>
      <c r="H68" s="39"/>
      <c r="I68" s="40"/>
      <c r="J68" s="41"/>
      <c r="K68" s="57"/>
      <c r="L68" s="58"/>
      <c r="M68" s="58"/>
      <c r="N68" s="58"/>
      <c r="O68" s="42"/>
      <c r="P68" s="4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s="44" customFormat="1" ht="15.75" customHeight="1" x14ac:dyDescent="0.25">
      <c r="A69" s="45">
        <v>48</v>
      </c>
      <c r="B69" s="59"/>
      <c r="C69" s="47" t="s">
        <v>12</v>
      </c>
      <c r="D69" s="48" t="s">
        <v>25</v>
      </c>
      <c r="E69" s="49">
        <v>60</v>
      </c>
      <c r="F69" s="49">
        <v>60</v>
      </c>
      <c r="G69" s="49">
        <v>60</v>
      </c>
      <c r="H69" s="50">
        <f t="shared" ref="H69:H71" si="102">+G69+F69+E69</f>
        <v>180</v>
      </c>
      <c r="I69" s="51"/>
      <c r="J69" s="54">
        <f t="shared" ref="J69:J71" si="103">+$J$8</f>
        <v>0</v>
      </c>
      <c r="K69" s="2">
        <f t="shared" ref="K69:K71" si="104">+I69*J69/100</f>
        <v>0</v>
      </c>
      <c r="L69" s="2">
        <f t="shared" ref="L69:L71" si="105">+I69+K69</f>
        <v>0</v>
      </c>
      <c r="M69" s="2">
        <f t="shared" ref="M69:M71" si="106">+H69*I69</f>
        <v>0</v>
      </c>
      <c r="N69" s="2">
        <f t="shared" ref="N69:N71" si="107">+H69*K69</f>
        <v>0</v>
      </c>
      <c r="O69" s="2">
        <f t="shared" ref="O69:O71" si="108">+M69+N69</f>
        <v>0</v>
      </c>
      <c r="P69" s="4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s="53" customFormat="1" ht="15.75" customHeight="1" x14ac:dyDescent="0.25">
      <c r="A70" s="45">
        <v>49</v>
      </c>
      <c r="B70" s="59"/>
      <c r="C70" s="47" t="s">
        <v>12</v>
      </c>
      <c r="D70" s="48" t="s">
        <v>26</v>
      </c>
      <c r="E70" s="49">
        <v>60</v>
      </c>
      <c r="F70" s="49">
        <v>60</v>
      </c>
      <c r="G70" s="49">
        <v>60</v>
      </c>
      <c r="H70" s="50">
        <f t="shared" si="102"/>
        <v>180</v>
      </c>
      <c r="I70" s="51"/>
      <c r="J70" s="54">
        <f t="shared" si="103"/>
        <v>0</v>
      </c>
      <c r="K70" s="2">
        <f t="shared" si="104"/>
        <v>0</v>
      </c>
      <c r="L70" s="2">
        <f t="shared" si="105"/>
        <v>0</v>
      </c>
      <c r="M70" s="2">
        <f t="shared" si="106"/>
        <v>0</v>
      </c>
      <c r="N70" s="2">
        <f t="shared" si="107"/>
        <v>0</v>
      </c>
      <c r="O70" s="2">
        <f t="shared" si="108"/>
        <v>0</v>
      </c>
      <c r="P70" s="4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s="53" customFormat="1" ht="15.75" customHeight="1" x14ac:dyDescent="0.25">
      <c r="A71" s="45">
        <v>50</v>
      </c>
      <c r="B71" s="59"/>
      <c r="C71" s="47" t="s">
        <v>12</v>
      </c>
      <c r="D71" s="48" t="s">
        <v>27</v>
      </c>
      <c r="E71" s="49">
        <v>60</v>
      </c>
      <c r="F71" s="49">
        <v>60</v>
      </c>
      <c r="G71" s="49">
        <v>60</v>
      </c>
      <c r="H71" s="50">
        <f t="shared" si="102"/>
        <v>180</v>
      </c>
      <c r="I71" s="51"/>
      <c r="J71" s="54">
        <f t="shared" si="103"/>
        <v>0</v>
      </c>
      <c r="K71" s="2">
        <f t="shared" si="104"/>
        <v>0</v>
      </c>
      <c r="L71" s="2">
        <f t="shared" si="105"/>
        <v>0</v>
      </c>
      <c r="M71" s="2">
        <f t="shared" si="106"/>
        <v>0</v>
      </c>
      <c r="N71" s="2">
        <f t="shared" si="107"/>
        <v>0</v>
      </c>
      <c r="O71" s="2">
        <f t="shared" si="108"/>
        <v>0</v>
      </c>
      <c r="P71" s="4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s="53" customFormat="1" ht="15.75" customHeight="1" x14ac:dyDescent="0.25">
      <c r="A72" s="55"/>
      <c r="B72" s="37"/>
      <c r="C72" s="56"/>
      <c r="D72" s="63" t="s">
        <v>46</v>
      </c>
      <c r="E72" s="39"/>
      <c r="F72" s="39"/>
      <c r="G72" s="39"/>
      <c r="H72" s="39"/>
      <c r="I72" s="40"/>
      <c r="J72" s="41"/>
      <c r="K72" s="57"/>
      <c r="L72" s="58"/>
      <c r="M72" s="58"/>
      <c r="N72" s="58"/>
      <c r="O72" s="42"/>
      <c r="P72" s="4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s="44" customFormat="1" ht="15.75" customHeight="1" x14ac:dyDescent="0.25">
      <c r="A73" s="45">
        <v>51</v>
      </c>
      <c r="B73" s="59"/>
      <c r="C73" s="47" t="s">
        <v>12</v>
      </c>
      <c r="D73" s="48" t="s">
        <v>25</v>
      </c>
      <c r="E73" s="49">
        <v>30</v>
      </c>
      <c r="F73" s="49">
        <v>30</v>
      </c>
      <c r="G73" s="49">
        <v>30</v>
      </c>
      <c r="H73" s="50">
        <f t="shared" ref="H73:H75" si="109">+G73+F73+E73</f>
        <v>90</v>
      </c>
      <c r="I73" s="51"/>
      <c r="J73" s="54">
        <f t="shared" ref="J73:J75" si="110">+$J$8</f>
        <v>0</v>
      </c>
      <c r="K73" s="2">
        <f t="shared" ref="K73:K75" si="111">+I73*J73/100</f>
        <v>0</v>
      </c>
      <c r="L73" s="2">
        <f t="shared" ref="L73:L75" si="112">+I73+K73</f>
        <v>0</v>
      </c>
      <c r="M73" s="2">
        <f t="shared" ref="M73:M75" si="113">+H73*I73</f>
        <v>0</v>
      </c>
      <c r="N73" s="2">
        <f t="shared" ref="N73:N75" si="114">+H73*K73</f>
        <v>0</v>
      </c>
      <c r="O73" s="2">
        <f t="shared" ref="O73:O75" si="115">+M73+N73</f>
        <v>0</v>
      </c>
      <c r="P73" s="4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s="53" customFormat="1" ht="15.75" customHeight="1" x14ac:dyDescent="0.25">
      <c r="A74" s="45">
        <v>52</v>
      </c>
      <c r="B74" s="59"/>
      <c r="C74" s="47" t="s">
        <v>12</v>
      </c>
      <c r="D74" s="48" t="s">
        <v>26</v>
      </c>
      <c r="E74" s="49">
        <v>30</v>
      </c>
      <c r="F74" s="49">
        <v>30</v>
      </c>
      <c r="G74" s="49">
        <v>30</v>
      </c>
      <c r="H74" s="50">
        <f t="shared" si="109"/>
        <v>90</v>
      </c>
      <c r="I74" s="51"/>
      <c r="J74" s="54">
        <f t="shared" si="110"/>
        <v>0</v>
      </c>
      <c r="K74" s="2">
        <f t="shared" si="111"/>
        <v>0</v>
      </c>
      <c r="L74" s="2">
        <f t="shared" si="112"/>
        <v>0</v>
      </c>
      <c r="M74" s="2">
        <f t="shared" si="113"/>
        <v>0</v>
      </c>
      <c r="N74" s="2">
        <f t="shared" si="114"/>
        <v>0</v>
      </c>
      <c r="O74" s="2">
        <f t="shared" si="115"/>
        <v>0</v>
      </c>
      <c r="P74" s="4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s="53" customFormat="1" ht="15.75" customHeight="1" x14ac:dyDescent="0.25">
      <c r="A75" s="45">
        <v>53</v>
      </c>
      <c r="B75" s="59"/>
      <c r="C75" s="47" t="s">
        <v>12</v>
      </c>
      <c r="D75" s="48" t="s">
        <v>27</v>
      </c>
      <c r="E75" s="49">
        <v>30</v>
      </c>
      <c r="F75" s="49">
        <v>30</v>
      </c>
      <c r="G75" s="49">
        <v>30</v>
      </c>
      <c r="H75" s="50">
        <f t="shared" si="109"/>
        <v>90</v>
      </c>
      <c r="I75" s="51"/>
      <c r="J75" s="54">
        <f t="shared" si="110"/>
        <v>0</v>
      </c>
      <c r="K75" s="2">
        <f t="shared" si="111"/>
        <v>0</v>
      </c>
      <c r="L75" s="2">
        <f t="shared" si="112"/>
        <v>0</v>
      </c>
      <c r="M75" s="2">
        <f t="shared" si="113"/>
        <v>0</v>
      </c>
      <c r="N75" s="2">
        <f t="shared" si="114"/>
        <v>0</v>
      </c>
      <c r="O75" s="2">
        <f t="shared" si="115"/>
        <v>0</v>
      </c>
      <c r="P75" s="4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s="53" customFormat="1" ht="15.75" customHeight="1" x14ac:dyDescent="0.25">
      <c r="A76" s="55"/>
      <c r="B76" s="37"/>
      <c r="C76" s="56"/>
      <c r="D76" s="63" t="s">
        <v>47</v>
      </c>
      <c r="E76" s="39"/>
      <c r="F76" s="39"/>
      <c r="G76" s="39"/>
      <c r="H76" s="39"/>
      <c r="I76" s="40"/>
      <c r="J76" s="64"/>
      <c r="K76" s="57"/>
      <c r="L76" s="58"/>
      <c r="M76" s="58"/>
      <c r="N76" s="58"/>
      <c r="O76" s="42"/>
      <c r="P76" s="4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s="44" customFormat="1" ht="15.75" customHeight="1" x14ac:dyDescent="0.25">
      <c r="A77" s="45">
        <v>54</v>
      </c>
      <c r="B77" s="59"/>
      <c r="C77" s="47" t="s">
        <v>12</v>
      </c>
      <c r="D77" s="48" t="s">
        <v>25</v>
      </c>
      <c r="E77" s="49">
        <v>100</v>
      </c>
      <c r="F77" s="49">
        <v>100</v>
      </c>
      <c r="G77" s="49">
        <v>100</v>
      </c>
      <c r="H77" s="50">
        <f t="shared" ref="H77:H79" si="116">+G77+F77+E77</f>
        <v>300</v>
      </c>
      <c r="I77" s="51"/>
      <c r="J77" s="54">
        <f t="shared" ref="J77:J79" si="117">+$J$8</f>
        <v>0</v>
      </c>
      <c r="K77" s="2">
        <f t="shared" ref="K77:K79" si="118">+I77*J77/100</f>
        <v>0</v>
      </c>
      <c r="L77" s="2">
        <f t="shared" ref="L77:L79" si="119">+I77+K77</f>
        <v>0</v>
      </c>
      <c r="M77" s="2">
        <f t="shared" ref="M77:M79" si="120">+H77*I77</f>
        <v>0</v>
      </c>
      <c r="N77" s="2">
        <f t="shared" ref="N77:N79" si="121">+H77*K77</f>
        <v>0</v>
      </c>
      <c r="O77" s="2">
        <f t="shared" ref="O77:O79" si="122">+M77+N77</f>
        <v>0</v>
      </c>
      <c r="P77" s="4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s="53" customFormat="1" ht="15.75" customHeight="1" x14ac:dyDescent="0.25">
      <c r="A78" s="45">
        <v>55</v>
      </c>
      <c r="B78" s="59"/>
      <c r="C78" s="47" t="s">
        <v>12</v>
      </c>
      <c r="D78" s="48" t="s">
        <v>26</v>
      </c>
      <c r="E78" s="49">
        <v>200</v>
      </c>
      <c r="F78" s="49">
        <v>200</v>
      </c>
      <c r="G78" s="49">
        <v>200</v>
      </c>
      <c r="H78" s="50">
        <f t="shared" si="116"/>
        <v>600</v>
      </c>
      <c r="I78" s="51"/>
      <c r="J78" s="54">
        <f t="shared" si="117"/>
        <v>0</v>
      </c>
      <c r="K78" s="2">
        <f t="shared" si="118"/>
        <v>0</v>
      </c>
      <c r="L78" s="2">
        <f t="shared" si="119"/>
        <v>0</v>
      </c>
      <c r="M78" s="2">
        <f t="shared" si="120"/>
        <v>0</v>
      </c>
      <c r="N78" s="2">
        <f t="shared" si="121"/>
        <v>0</v>
      </c>
      <c r="O78" s="2">
        <f t="shared" si="122"/>
        <v>0</v>
      </c>
      <c r="P78" s="4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s="53" customFormat="1" ht="15.75" customHeight="1" x14ac:dyDescent="0.25">
      <c r="A79" s="45">
        <v>56</v>
      </c>
      <c r="B79" s="59"/>
      <c r="C79" s="47" t="s">
        <v>12</v>
      </c>
      <c r="D79" s="48" t="s">
        <v>27</v>
      </c>
      <c r="E79" s="49">
        <v>300</v>
      </c>
      <c r="F79" s="49">
        <v>300</v>
      </c>
      <c r="G79" s="49">
        <v>300</v>
      </c>
      <c r="H79" s="50">
        <f t="shared" si="116"/>
        <v>900</v>
      </c>
      <c r="I79" s="51"/>
      <c r="J79" s="54">
        <f t="shared" si="117"/>
        <v>0</v>
      </c>
      <c r="K79" s="2">
        <f t="shared" si="118"/>
        <v>0</v>
      </c>
      <c r="L79" s="2">
        <f t="shared" si="119"/>
        <v>0</v>
      </c>
      <c r="M79" s="2">
        <f t="shared" si="120"/>
        <v>0</v>
      </c>
      <c r="N79" s="2">
        <f t="shared" si="121"/>
        <v>0</v>
      </c>
      <c r="O79" s="2">
        <f t="shared" si="122"/>
        <v>0</v>
      </c>
      <c r="P79" s="4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s="53" customFormat="1" ht="15.75" customHeight="1" x14ac:dyDescent="0.25">
      <c r="A80" s="55"/>
      <c r="B80" s="37"/>
      <c r="C80" s="56"/>
      <c r="D80" s="63" t="s">
        <v>48</v>
      </c>
      <c r="E80" s="39"/>
      <c r="F80" s="39"/>
      <c r="G80" s="39"/>
      <c r="H80" s="39"/>
      <c r="I80" s="40"/>
      <c r="J80" s="64"/>
      <c r="K80" s="57"/>
      <c r="L80" s="58"/>
      <c r="M80" s="58"/>
      <c r="N80" s="58"/>
      <c r="O80" s="42"/>
      <c r="P80" s="4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s="44" customFormat="1" ht="15.75" customHeight="1" x14ac:dyDescent="0.25">
      <c r="A81" s="45">
        <v>57</v>
      </c>
      <c r="B81" s="59"/>
      <c r="C81" s="47" t="s">
        <v>12</v>
      </c>
      <c r="D81" s="48" t="s">
        <v>25</v>
      </c>
      <c r="E81" s="49">
        <v>40</v>
      </c>
      <c r="F81" s="49">
        <v>40</v>
      </c>
      <c r="G81" s="49">
        <v>40</v>
      </c>
      <c r="H81" s="50">
        <f t="shared" ref="H81:H83" si="123">+G81+F81+E81</f>
        <v>120</v>
      </c>
      <c r="I81" s="51"/>
      <c r="J81" s="54">
        <f t="shared" ref="J81:J83" si="124">+$J$8</f>
        <v>0</v>
      </c>
      <c r="K81" s="2">
        <f t="shared" ref="K81:K83" si="125">+I81*J81/100</f>
        <v>0</v>
      </c>
      <c r="L81" s="2">
        <f t="shared" ref="L81:L83" si="126">+I81+K81</f>
        <v>0</v>
      </c>
      <c r="M81" s="2">
        <f t="shared" ref="M81:M83" si="127">+H81*I81</f>
        <v>0</v>
      </c>
      <c r="N81" s="2">
        <f t="shared" ref="N81:N83" si="128">+H81*K81</f>
        <v>0</v>
      </c>
      <c r="O81" s="2">
        <f t="shared" ref="O81:O83" si="129">+M81+N81</f>
        <v>0</v>
      </c>
      <c r="P81" s="4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s="53" customFormat="1" ht="15.75" customHeight="1" x14ac:dyDescent="0.25">
      <c r="A82" s="45">
        <v>58</v>
      </c>
      <c r="B82" s="59"/>
      <c r="C82" s="47" t="s">
        <v>12</v>
      </c>
      <c r="D82" s="48" t="s">
        <v>26</v>
      </c>
      <c r="E82" s="49">
        <v>50</v>
      </c>
      <c r="F82" s="49">
        <v>50</v>
      </c>
      <c r="G82" s="49">
        <v>50</v>
      </c>
      <c r="H82" s="50">
        <f t="shared" si="123"/>
        <v>150</v>
      </c>
      <c r="I82" s="51"/>
      <c r="J82" s="54">
        <f t="shared" si="124"/>
        <v>0</v>
      </c>
      <c r="K82" s="2">
        <f t="shared" si="125"/>
        <v>0</v>
      </c>
      <c r="L82" s="2">
        <f t="shared" si="126"/>
        <v>0</v>
      </c>
      <c r="M82" s="2">
        <f t="shared" si="127"/>
        <v>0</v>
      </c>
      <c r="N82" s="2">
        <f t="shared" si="128"/>
        <v>0</v>
      </c>
      <c r="O82" s="2">
        <f t="shared" si="129"/>
        <v>0</v>
      </c>
      <c r="P82" s="4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s="53" customFormat="1" ht="15.75" customHeight="1" x14ac:dyDescent="0.25">
      <c r="A83" s="45">
        <v>59</v>
      </c>
      <c r="B83" s="59"/>
      <c r="C83" s="47" t="s">
        <v>12</v>
      </c>
      <c r="D83" s="48" t="s">
        <v>27</v>
      </c>
      <c r="E83" s="49">
        <v>200</v>
      </c>
      <c r="F83" s="49">
        <v>200</v>
      </c>
      <c r="G83" s="49">
        <v>200</v>
      </c>
      <c r="H83" s="50">
        <f t="shared" si="123"/>
        <v>600</v>
      </c>
      <c r="I83" s="51"/>
      <c r="J83" s="54">
        <f t="shared" si="124"/>
        <v>0</v>
      </c>
      <c r="K83" s="2">
        <f t="shared" si="125"/>
        <v>0</v>
      </c>
      <c r="L83" s="2">
        <f t="shared" si="126"/>
        <v>0</v>
      </c>
      <c r="M83" s="2">
        <f t="shared" si="127"/>
        <v>0</v>
      </c>
      <c r="N83" s="2">
        <f t="shared" si="128"/>
        <v>0</v>
      </c>
      <c r="O83" s="2">
        <f t="shared" si="129"/>
        <v>0</v>
      </c>
      <c r="P83" s="4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s="53" customFormat="1" ht="15.75" customHeight="1" x14ac:dyDescent="0.25">
      <c r="A84" s="55"/>
      <c r="B84" s="37"/>
      <c r="C84" s="56"/>
      <c r="D84" s="63" t="s">
        <v>49</v>
      </c>
      <c r="E84" s="39"/>
      <c r="F84" s="39"/>
      <c r="G84" s="39"/>
      <c r="H84" s="39"/>
      <c r="I84" s="40"/>
      <c r="J84" s="64"/>
      <c r="K84" s="57"/>
      <c r="L84" s="58"/>
      <c r="M84" s="58"/>
      <c r="N84" s="58"/>
      <c r="O84" s="42"/>
      <c r="P84" s="4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s="44" customFormat="1" ht="15.75" customHeight="1" x14ac:dyDescent="0.25">
      <c r="A85" s="45">
        <v>60</v>
      </c>
      <c r="B85" s="59"/>
      <c r="C85" s="47" t="s">
        <v>12</v>
      </c>
      <c r="D85" s="48" t="s">
        <v>25</v>
      </c>
      <c r="E85" s="49">
        <v>30</v>
      </c>
      <c r="F85" s="49">
        <v>30</v>
      </c>
      <c r="G85" s="49">
        <v>30</v>
      </c>
      <c r="H85" s="50">
        <f t="shared" ref="H85:H87" si="130">+G85+F85+E85</f>
        <v>90</v>
      </c>
      <c r="I85" s="51"/>
      <c r="J85" s="54">
        <f t="shared" ref="J85:J87" si="131">+$J$8</f>
        <v>0</v>
      </c>
      <c r="K85" s="2">
        <f t="shared" ref="K85:K87" si="132">+I85*J85/100</f>
        <v>0</v>
      </c>
      <c r="L85" s="2">
        <f t="shared" ref="L85:L87" si="133">+I85+K85</f>
        <v>0</v>
      </c>
      <c r="M85" s="2">
        <f t="shared" ref="M85:M87" si="134">+H85*I85</f>
        <v>0</v>
      </c>
      <c r="N85" s="2">
        <f t="shared" ref="N85:N87" si="135">+H85*K85</f>
        <v>0</v>
      </c>
      <c r="O85" s="2">
        <f t="shared" ref="O85:O87" si="136">+M85+N85</f>
        <v>0</v>
      </c>
      <c r="P85" s="4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s="53" customFormat="1" ht="15.75" customHeight="1" x14ac:dyDescent="0.25">
      <c r="A86" s="45">
        <v>61</v>
      </c>
      <c r="B86" s="59"/>
      <c r="C86" s="47" t="s">
        <v>12</v>
      </c>
      <c r="D86" s="48" t="s">
        <v>26</v>
      </c>
      <c r="E86" s="49">
        <v>50</v>
      </c>
      <c r="F86" s="49">
        <v>50</v>
      </c>
      <c r="G86" s="49">
        <v>50</v>
      </c>
      <c r="H86" s="50">
        <f t="shared" si="130"/>
        <v>150</v>
      </c>
      <c r="I86" s="51"/>
      <c r="J86" s="54">
        <f t="shared" si="131"/>
        <v>0</v>
      </c>
      <c r="K86" s="2">
        <f t="shared" si="132"/>
        <v>0</v>
      </c>
      <c r="L86" s="2">
        <f t="shared" si="133"/>
        <v>0</v>
      </c>
      <c r="M86" s="2">
        <f t="shared" si="134"/>
        <v>0</v>
      </c>
      <c r="N86" s="2">
        <f t="shared" si="135"/>
        <v>0</v>
      </c>
      <c r="O86" s="2">
        <f t="shared" si="136"/>
        <v>0</v>
      </c>
      <c r="P86" s="4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s="53" customFormat="1" ht="15.75" customHeight="1" x14ac:dyDescent="0.25">
      <c r="A87" s="45">
        <v>62</v>
      </c>
      <c r="B87" s="59"/>
      <c r="C87" s="47" t="s">
        <v>12</v>
      </c>
      <c r="D87" s="48" t="s">
        <v>27</v>
      </c>
      <c r="E87" s="49">
        <v>100</v>
      </c>
      <c r="F87" s="49">
        <v>100</v>
      </c>
      <c r="G87" s="49">
        <v>100</v>
      </c>
      <c r="H87" s="50">
        <f t="shared" si="130"/>
        <v>300</v>
      </c>
      <c r="I87" s="51"/>
      <c r="J87" s="54">
        <f t="shared" si="131"/>
        <v>0</v>
      </c>
      <c r="K87" s="2">
        <f t="shared" si="132"/>
        <v>0</v>
      </c>
      <c r="L87" s="2">
        <f t="shared" si="133"/>
        <v>0</v>
      </c>
      <c r="M87" s="2">
        <f t="shared" si="134"/>
        <v>0</v>
      </c>
      <c r="N87" s="2">
        <f t="shared" si="135"/>
        <v>0</v>
      </c>
      <c r="O87" s="2">
        <f t="shared" si="136"/>
        <v>0</v>
      </c>
      <c r="P87" s="4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s="53" customFormat="1" ht="15.75" customHeight="1" x14ac:dyDescent="0.25">
      <c r="A88" s="55"/>
      <c r="B88" s="37"/>
      <c r="C88" s="56"/>
      <c r="D88" s="63" t="s">
        <v>50</v>
      </c>
      <c r="E88" s="39"/>
      <c r="F88" s="39"/>
      <c r="G88" s="39"/>
      <c r="H88" s="39"/>
      <c r="I88" s="40"/>
      <c r="J88" s="64"/>
      <c r="K88" s="57"/>
      <c r="L88" s="58"/>
      <c r="M88" s="58"/>
      <c r="N88" s="58"/>
      <c r="O88" s="42"/>
      <c r="P88" s="4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s="44" customFormat="1" ht="15.75" customHeight="1" x14ac:dyDescent="0.25">
      <c r="A89" s="45">
        <v>63</v>
      </c>
      <c r="B89" s="59"/>
      <c r="C89" s="47" t="s">
        <v>12</v>
      </c>
      <c r="D89" s="48" t="s">
        <v>25</v>
      </c>
      <c r="E89" s="49">
        <v>50</v>
      </c>
      <c r="F89" s="49">
        <v>50</v>
      </c>
      <c r="G89" s="49">
        <v>50</v>
      </c>
      <c r="H89" s="50">
        <f t="shared" ref="H89:H91" si="137">+G89+F89+E89</f>
        <v>150</v>
      </c>
      <c r="I89" s="51"/>
      <c r="J89" s="54">
        <f t="shared" ref="J89:J91" si="138">+$J$8</f>
        <v>0</v>
      </c>
      <c r="K89" s="2">
        <f t="shared" ref="K89:K91" si="139">+I89*J89/100</f>
        <v>0</v>
      </c>
      <c r="L89" s="2">
        <f t="shared" ref="L89:L91" si="140">+I89+K89</f>
        <v>0</v>
      </c>
      <c r="M89" s="2">
        <f t="shared" ref="M89:M91" si="141">+H89*I89</f>
        <v>0</v>
      </c>
      <c r="N89" s="2">
        <f t="shared" ref="N89:N91" si="142">+H89*K89</f>
        <v>0</v>
      </c>
      <c r="O89" s="2">
        <f t="shared" ref="O89:O91" si="143">+M89+N89</f>
        <v>0</v>
      </c>
      <c r="P89" s="4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s="53" customFormat="1" ht="15.75" customHeight="1" x14ac:dyDescent="0.25">
      <c r="A90" s="45">
        <v>64</v>
      </c>
      <c r="B90" s="59"/>
      <c r="C90" s="47" t="s">
        <v>12</v>
      </c>
      <c r="D90" s="48" t="s">
        <v>26</v>
      </c>
      <c r="E90" s="49">
        <v>75</v>
      </c>
      <c r="F90" s="49">
        <v>75</v>
      </c>
      <c r="G90" s="49">
        <v>75</v>
      </c>
      <c r="H90" s="50">
        <f t="shared" si="137"/>
        <v>225</v>
      </c>
      <c r="I90" s="51"/>
      <c r="J90" s="54">
        <f t="shared" si="138"/>
        <v>0</v>
      </c>
      <c r="K90" s="2">
        <f t="shared" si="139"/>
        <v>0</v>
      </c>
      <c r="L90" s="2">
        <f t="shared" si="140"/>
        <v>0</v>
      </c>
      <c r="M90" s="2">
        <f t="shared" si="141"/>
        <v>0</v>
      </c>
      <c r="N90" s="2">
        <f t="shared" si="142"/>
        <v>0</v>
      </c>
      <c r="O90" s="2">
        <f t="shared" si="143"/>
        <v>0</v>
      </c>
      <c r="P90" s="4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s="53" customFormat="1" ht="15.75" customHeight="1" x14ac:dyDescent="0.25">
      <c r="A91" s="45">
        <v>65</v>
      </c>
      <c r="B91" s="59"/>
      <c r="C91" s="47" t="s">
        <v>12</v>
      </c>
      <c r="D91" s="48" t="s">
        <v>27</v>
      </c>
      <c r="E91" s="49">
        <v>100</v>
      </c>
      <c r="F91" s="49">
        <v>100</v>
      </c>
      <c r="G91" s="49">
        <v>100</v>
      </c>
      <c r="H91" s="50">
        <f t="shared" si="137"/>
        <v>300</v>
      </c>
      <c r="I91" s="51"/>
      <c r="J91" s="54">
        <f t="shared" si="138"/>
        <v>0</v>
      </c>
      <c r="K91" s="2">
        <f t="shared" si="139"/>
        <v>0</v>
      </c>
      <c r="L91" s="2">
        <f t="shared" si="140"/>
        <v>0</v>
      </c>
      <c r="M91" s="2">
        <f t="shared" si="141"/>
        <v>0</v>
      </c>
      <c r="N91" s="2">
        <f t="shared" si="142"/>
        <v>0</v>
      </c>
      <c r="O91" s="2">
        <f t="shared" si="143"/>
        <v>0</v>
      </c>
      <c r="P91" s="4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s="53" customFormat="1" ht="15.75" customHeight="1" x14ac:dyDescent="0.25">
      <c r="A92" s="55"/>
      <c r="B92" s="37"/>
      <c r="C92" s="56"/>
      <c r="D92" s="63" t="s">
        <v>51</v>
      </c>
      <c r="E92" s="39"/>
      <c r="F92" s="39"/>
      <c r="G92" s="39"/>
      <c r="H92" s="39"/>
      <c r="I92" s="40"/>
      <c r="J92" s="64"/>
      <c r="K92" s="57"/>
      <c r="L92" s="58"/>
      <c r="M92" s="58"/>
      <c r="N92" s="58"/>
      <c r="O92" s="42"/>
      <c r="P92" s="4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s="44" customFormat="1" ht="15.75" customHeight="1" x14ac:dyDescent="0.25">
      <c r="A93" s="45">
        <v>66</v>
      </c>
      <c r="B93" s="59"/>
      <c r="C93" s="47" t="s">
        <v>12</v>
      </c>
      <c r="D93" s="48" t="s">
        <v>25</v>
      </c>
      <c r="E93" s="49">
        <v>25</v>
      </c>
      <c r="F93" s="49">
        <v>25</v>
      </c>
      <c r="G93" s="49">
        <v>25</v>
      </c>
      <c r="H93" s="50">
        <f t="shared" ref="H93:H95" si="144">+G93+F93+E93</f>
        <v>75</v>
      </c>
      <c r="I93" s="51"/>
      <c r="J93" s="54">
        <f t="shared" ref="J93:J95" si="145">+$J$8</f>
        <v>0</v>
      </c>
      <c r="K93" s="2">
        <f t="shared" ref="K93:K95" si="146">+I93*J93/100</f>
        <v>0</v>
      </c>
      <c r="L93" s="2">
        <f t="shared" ref="L93:L95" si="147">+I93+K93</f>
        <v>0</v>
      </c>
      <c r="M93" s="2">
        <f t="shared" ref="M93:M95" si="148">+H93*I93</f>
        <v>0</v>
      </c>
      <c r="N93" s="2">
        <f t="shared" ref="N93:N95" si="149">+H93*K93</f>
        <v>0</v>
      </c>
      <c r="O93" s="2">
        <f t="shared" ref="O93:O95" si="150">+M93+N93</f>
        <v>0</v>
      </c>
      <c r="P93" s="4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s="53" customFormat="1" ht="15.75" customHeight="1" x14ac:dyDescent="0.25">
      <c r="A94" s="45">
        <v>67</v>
      </c>
      <c r="B94" s="59"/>
      <c r="C94" s="47" t="s">
        <v>12</v>
      </c>
      <c r="D94" s="48" t="s">
        <v>26</v>
      </c>
      <c r="E94" s="49">
        <v>50</v>
      </c>
      <c r="F94" s="49">
        <v>50</v>
      </c>
      <c r="G94" s="49">
        <v>50</v>
      </c>
      <c r="H94" s="50">
        <f t="shared" si="144"/>
        <v>150</v>
      </c>
      <c r="I94" s="51"/>
      <c r="J94" s="54">
        <f t="shared" si="145"/>
        <v>0</v>
      </c>
      <c r="K94" s="2">
        <f t="shared" si="146"/>
        <v>0</v>
      </c>
      <c r="L94" s="2">
        <f t="shared" si="147"/>
        <v>0</v>
      </c>
      <c r="M94" s="2">
        <f t="shared" si="148"/>
        <v>0</v>
      </c>
      <c r="N94" s="2">
        <f t="shared" si="149"/>
        <v>0</v>
      </c>
      <c r="O94" s="2">
        <f t="shared" si="150"/>
        <v>0</v>
      </c>
      <c r="P94" s="4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s="53" customFormat="1" ht="15.75" customHeight="1" x14ac:dyDescent="0.25">
      <c r="A95" s="45">
        <v>68</v>
      </c>
      <c r="B95" s="59"/>
      <c r="C95" s="47" t="s">
        <v>12</v>
      </c>
      <c r="D95" s="48" t="s">
        <v>27</v>
      </c>
      <c r="E95" s="49">
        <v>60</v>
      </c>
      <c r="F95" s="49">
        <v>60</v>
      </c>
      <c r="G95" s="49">
        <v>60</v>
      </c>
      <c r="H95" s="50">
        <f t="shared" si="144"/>
        <v>180</v>
      </c>
      <c r="I95" s="51"/>
      <c r="J95" s="54">
        <f t="shared" si="145"/>
        <v>0</v>
      </c>
      <c r="K95" s="2">
        <f t="shared" si="146"/>
        <v>0</v>
      </c>
      <c r="L95" s="2">
        <f t="shared" si="147"/>
        <v>0</v>
      </c>
      <c r="M95" s="2">
        <f t="shared" si="148"/>
        <v>0</v>
      </c>
      <c r="N95" s="2">
        <f t="shared" si="149"/>
        <v>0</v>
      </c>
      <c r="O95" s="2">
        <f t="shared" si="150"/>
        <v>0</v>
      </c>
      <c r="P95" s="4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s="53" customFormat="1" ht="15.75" customHeight="1" x14ac:dyDescent="0.25">
      <c r="A96" s="55"/>
      <c r="B96" s="37"/>
      <c r="C96" s="56"/>
      <c r="D96" s="63" t="s">
        <v>52</v>
      </c>
      <c r="E96" s="39"/>
      <c r="F96" s="39"/>
      <c r="G96" s="39"/>
      <c r="H96" s="39"/>
      <c r="I96" s="40"/>
      <c r="J96" s="64"/>
      <c r="K96" s="57"/>
      <c r="L96" s="58"/>
      <c r="M96" s="58"/>
      <c r="N96" s="58"/>
      <c r="O96" s="42"/>
      <c r="P96" s="4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s="44" customFormat="1" ht="15.75" customHeight="1" x14ac:dyDescent="0.25">
      <c r="A97" s="45">
        <v>69</v>
      </c>
      <c r="B97" s="59"/>
      <c r="C97" s="47" t="s">
        <v>12</v>
      </c>
      <c r="D97" s="48" t="s">
        <v>25</v>
      </c>
      <c r="E97" s="49">
        <v>50</v>
      </c>
      <c r="F97" s="49">
        <v>50</v>
      </c>
      <c r="G97" s="49">
        <v>50</v>
      </c>
      <c r="H97" s="50">
        <f t="shared" ref="H97:H99" si="151">+G97+F97+E97</f>
        <v>150</v>
      </c>
      <c r="I97" s="51"/>
      <c r="J97" s="54">
        <f t="shared" ref="J97:J99" si="152">+$J$8</f>
        <v>0</v>
      </c>
      <c r="K97" s="2">
        <f t="shared" ref="K97:K99" si="153">+I97*J97/100</f>
        <v>0</v>
      </c>
      <c r="L97" s="2">
        <f t="shared" ref="L97:L99" si="154">+I97+K97</f>
        <v>0</v>
      </c>
      <c r="M97" s="2">
        <f t="shared" ref="M97:M99" si="155">+H97*I97</f>
        <v>0</v>
      </c>
      <c r="N97" s="2">
        <f t="shared" ref="N97:N99" si="156">+H97*K97</f>
        <v>0</v>
      </c>
      <c r="O97" s="2">
        <f t="shared" ref="O97:O99" si="157">+M97+N97</f>
        <v>0</v>
      </c>
      <c r="P97" s="4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s="53" customFormat="1" ht="15.75" customHeight="1" x14ac:dyDescent="0.25">
      <c r="A98" s="45">
        <v>70</v>
      </c>
      <c r="B98" s="59"/>
      <c r="C98" s="47" t="s">
        <v>12</v>
      </c>
      <c r="D98" s="48" t="s">
        <v>26</v>
      </c>
      <c r="E98" s="49">
        <v>75</v>
      </c>
      <c r="F98" s="49">
        <v>75</v>
      </c>
      <c r="G98" s="49">
        <v>75</v>
      </c>
      <c r="H98" s="50">
        <f t="shared" si="151"/>
        <v>225</v>
      </c>
      <c r="I98" s="51"/>
      <c r="J98" s="54">
        <f t="shared" si="152"/>
        <v>0</v>
      </c>
      <c r="K98" s="2">
        <f t="shared" si="153"/>
        <v>0</v>
      </c>
      <c r="L98" s="2">
        <f t="shared" si="154"/>
        <v>0</v>
      </c>
      <c r="M98" s="2">
        <f t="shared" si="155"/>
        <v>0</v>
      </c>
      <c r="N98" s="2">
        <f t="shared" si="156"/>
        <v>0</v>
      </c>
      <c r="O98" s="2">
        <f t="shared" si="157"/>
        <v>0</v>
      </c>
      <c r="P98" s="4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s="53" customFormat="1" ht="15.75" customHeight="1" x14ac:dyDescent="0.25">
      <c r="A99" s="45">
        <v>71</v>
      </c>
      <c r="B99" s="59"/>
      <c r="C99" s="47" t="s">
        <v>12</v>
      </c>
      <c r="D99" s="48" t="s">
        <v>27</v>
      </c>
      <c r="E99" s="49">
        <v>150</v>
      </c>
      <c r="F99" s="49">
        <v>150</v>
      </c>
      <c r="G99" s="49">
        <v>150</v>
      </c>
      <c r="H99" s="50">
        <f t="shared" si="151"/>
        <v>450</v>
      </c>
      <c r="I99" s="51"/>
      <c r="J99" s="54">
        <f t="shared" si="152"/>
        <v>0</v>
      </c>
      <c r="K99" s="2">
        <f t="shared" si="153"/>
        <v>0</v>
      </c>
      <c r="L99" s="2">
        <f t="shared" si="154"/>
        <v>0</v>
      </c>
      <c r="M99" s="2">
        <f t="shared" si="155"/>
        <v>0</v>
      </c>
      <c r="N99" s="2">
        <f t="shared" si="156"/>
        <v>0</v>
      </c>
      <c r="O99" s="2">
        <f t="shared" si="157"/>
        <v>0</v>
      </c>
      <c r="P99" s="4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s="53" customFormat="1" ht="15.75" customHeight="1" x14ac:dyDescent="0.25">
      <c r="A100" s="55"/>
      <c r="B100" s="37"/>
      <c r="C100" s="56"/>
      <c r="D100" s="63" t="s">
        <v>53</v>
      </c>
      <c r="E100" s="39"/>
      <c r="F100" s="39"/>
      <c r="G100" s="39"/>
      <c r="H100" s="39"/>
      <c r="I100" s="40"/>
      <c r="J100" s="64"/>
      <c r="K100" s="57"/>
      <c r="L100" s="58"/>
      <c r="M100" s="58"/>
      <c r="N100" s="58"/>
      <c r="O100" s="42"/>
      <c r="P100" s="4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s="44" customFormat="1" ht="15.75" customHeight="1" x14ac:dyDescent="0.25">
      <c r="A101" s="45">
        <v>72</v>
      </c>
      <c r="B101" s="59"/>
      <c r="C101" s="47" t="s">
        <v>12</v>
      </c>
      <c r="D101" s="48" t="s">
        <v>25</v>
      </c>
      <c r="E101" s="49">
        <v>50</v>
      </c>
      <c r="F101" s="49">
        <v>50</v>
      </c>
      <c r="G101" s="49">
        <v>50</v>
      </c>
      <c r="H101" s="50">
        <f t="shared" ref="H101:H103" si="158">+G101+F101+E101</f>
        <v>150</v>
      </c>
      <c r="I101" s="51"/>
      <c r="J101" s="54">
        <f t="shared" ref="J101:J103" si="159">+$J$8</f>
        <v>0</v>
      </c>
      <c r="K101" s="2">
        <f t="shared" ref="K101:K103" si="160">+I101*J101/100</f>
        <v>0</v>
      </c>
      <c r="L101" s="2">
        <f t="shared" ref="L101:L103" si="161">+I101+K101</f>
        <v>0</v>
      </c>
      <c r="M101" s="2">
        <f t="shared" ref="M101:M103" si="162">+H101*I101</f>
        <v>0</v>
      </c>
      <c r="N101" s="2">
        <f t="shared" ref="N101:N103" si="163">+H101*K101</f>
        <v>0</v>
      </c>
      <c r="O101" s="2">
        <f t="shared" ref="O101:O103" si="164">+M101+N101</f>
        <v>0</v>
      </c>
      <c r="P101" s="4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s="53" customFormat="1" ht="15.75" customHeight="1" x14ac:dyDescent="0.25">
      <c r="A102" s="45">
        <v>73</v>
      </c>
      <c r="B102" s="59"/>
      <c r="C102" s="47" t="s">
        <v>12</v>
      </c>
      <c r="D102" s="48" t="s">
        <v>26</v>
      </c>
      <c r="E102" s="49">
        <v>50</v>
      </c>
      <c r="F102" s="49">
        <v>50</v>
      </c>
      <c r="G102" s="49">
        <v>50</v>
      </c>
      <c r="H102" s="50">
        <f t="shared" si="158"/>
        <v>150</v>
      </c>
      <c r="I102" s="51"/>
      <c r="J102" s="54">
        <f t="shared" si="159"/>
        <v>0</v>
      </c>
      <c r="K102" s="2">
        <f t="shared" si="160"/>
        <v>0</v>
      </c>
      <c r="L102" s="2">
        <f t="shared" si="161"/>
        <v>0</v>
      </c>
      <c r="M102" s="2">
        <f t="shared" si="162"/>
        <v>0</v>
      </c>
      <c r="N102" s="2">
        <f t="shared" si="163"/>
        <v>0</v>
      </c>
      <c r="O102" s="2">
        <f t="shared" si="164"/>
        <v>0</v>
      </c>
      <c r="P102" s="4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s="53" customFormat="1" ht="15.75" customHeight="1" x14ac:dyDescent="0.25">
      <c r="A103" s="45">
        <v>74</v>
      </c>
      <c r="B103" s="59"/>
      <c r="C103" s="47" t="s">
        <v>12</v>
      </c>
      <c r="D103" s="48" t="s">
        <v>27</v>
      </c>
      <c r="E103" s="49">
        <v>50</v>
      </c>
      <c r="F103" s="49">
        <v>50</v>
      </c>
      <c r="G103" s="49">
        <v>50</v>
      </c>
      <c r="H103" s="50">
        <f t="shared" si="158"/>
        <v>150</v>
      </c>
      <c r="I103" s="51"/>
      <c r="J103" s="54">
        <f t="shared" si="159"/>
        <v>0</v>
      </c>
      <c r="K103" s="2">
        <f t="shared" si="160"/>
        <v>0</v>
      </c>
      <c r="L103" s="2">
        <f t="shared" si="161"/>
        <v>0</v>
      </c>
      <c r="M103" s="2">
        <f t="shared" si="162"/>
        <v>0</v>
      </c>
      <c r="N103" s="2">
        <f t="shared" si="163"/>
        <v>0</v>
      </c>
      <c r="O103" s="2">
        <f t="shared" si="164"/>
        <v>0</v>
      </c>
      <c r="P103" s="4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s="53" customFormat="1" ht="15.75" customHeight="1" x14ac:dyDescent="0.25">
      <c r="A104" s="55"/>
      <c r="B104" s="37"/>
      <c r="C104" s="56"/>
      <c r="D104" s="63" t="s">
        <v>54</v>
      </c>
      <c r="E104" s="39"/>
      <c r="F104" s="39"/>
      <c r="G104" s="39"/>
      <c r="H104" s="39"/>
      <c r="I104" s="40"/>
      <c r="J104" s="64"/>
      <c r="K104" s="57"/>
      <c r="L104" s="58"/>
      <c r="M104" s="58"/>
      <c r="N104" s="58"/>
      <c r="O104" s="42"/>
      <c r="P104" s="4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s="44" customFormat="1" ht="15.75" customHeight="1" x14ac:dyDescent="0.25">
      <c r="A105" s="45">
        <v>75</v>
      </c>
      <c r="B105" s="59"/>
      <c r="C105" s="47" t="s">
        <v>12</v>
      </c>
      <c r="D105" s="48" t="s">
        <v>25</v>
      </c>
      <c r="E105" s="49">
        <v>50</v>
      </c>
      <c r="F105" s="49">
        <v>50</v>
      </c>
      <c r="G105" s="49">
        <v>50</v>
      </c>
      <c r="H105" s="50">
        <f t="shared" ref="H105:H107" si="165">+G105+F105+E105</f>
        <v>150</v>
      </c>
      <c r="I105" s="51"/>
      <c r="J105" s="54">
        <f t="shared" ref="J105:J107" si="166">+$J$8</f>
        <v>0</v>
      </c>
      <c r="K105" s="2">
        <f t="shared" ref="K105:K107" si="167">+I105*J105/100</f>
        <v>0</v>
      </c>
      <c r="L105" s="2">
        <f t="shared" ref="L105:L107" si="168">+I105+K105</f>
        <v>0</v>
      </c>
      <c r="M105" s="2">
        <f t="shared" ref="M105:M107" si="169">+H105*I105</f>
        <v>0</v>
      </c>
      <c r="N105" s="2">
        <f t="shared" ref="N105:N107" si="170">+H105*K105</f>
        <v>0</v>
      </c>
      <c r="O105" s="2">
        <f t="shared" ref="O105:O107" si="171">+M105+N105</f>
        <v>0</v>
      </c>
      <c r="P105" s="43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s="53" customFormat="1" ht="15.75" customHeight="1" x14ac:dyDescent="0.25">
      <c r="A106" s="45">
        <v>76</v>
      </c>
      <c r="B106" s="59"/>
      <c r="C106" s="47" t="s">
        <v>12</v>
      </c>
      <c r="D106" s="48" t="s">
        <v>26</v>
      </c>
      <c r="E106" s="49">
        <v>50</v>
      </c>
      <c r="F106" s="49">
        <v>50</v>
      </c>
      <c r="G106" s="49">
        <v>50</v>
      </c>
      <c r="H106" s="50">
        <f t="shared" si="165"/>
        <v>150</v>
      </c>
      <c r="I106" s="51"/>
      <c r="J106" s="54">
        <f t="shared" si="166"/>
        <v>0</v>
      </c>
      <c r="K106" s="2">
        <f t="shared" si="167"/>
        <v>0</v>
      </c>
      <c r="L106" s="2">
        <f t="shared" si="168"/>
        <v>0</v>
      </c>
      <c r="M106" s="2">
        <f t="shared" si="169"/>
        <v>0</v>
      </c>
      <c r="N106" s="2">
        <f t="shared" si="170"/>
        <v>0</v>
      </c>
      <c r="O106" s="2">
        <f t="shared" si="171"/>
        <v>0</v>
      </c>
      <c r="P106" s="4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s="53" customFormat="1" ht="15.75" customHeight="1" x14ac:dyDescent="0.25">
      <c r="A107" s="45">
        <v>77</v>
      </c>
      <c r="B107" s="59"/>
      <c r="C107" s="47" t="s">
        <v>12</v>
      </c>
      <c r="D107" s="48" t="s">
        <v>27</v>
      </c>
      <c r="E107" s="49">
        <v>50</v>
      </c>
      <c r="F107" s="49">
        <v>50</v>
      </c>
      <c r="G107" s="49">
        <v>50</v>
      </c>
      <c r="H107" s="50">
        <f t="shared" si="165"/>
        <v>150</v>
      </c>
      <c r="I107" s="51"/>
      <c r="J107" s="54">
        <f t="shared" si="166"/>
        <v>0</v>
      </c>
      <c r="K107" s="2">
        <f t="shared" si="167"/>
        <v>0</v>
      </c>
      <c r="L107" s="2">
        <f t="shared" si="168"/>
        <v>0</v>
      </c>
      <c r="M107" s="2">
        <f t="shared" si="169"/>
        <v>0</v>
      </c>
      <c r="N107" s="2">
        <f t="shared" si="170"/>
        <v>0</v>
      </c>
      <c r="O107" s="2">
        <f t="shared" si="171"/>
        <v>0</v>
      </c>
      <c r="P107" s="4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s="53" customFormat="1" ht="15.75" customHeight="1" x14ac:dyDescent="0.25">
      <c r="A108" s="55"/>
      <c r="B108" s="37"/>
      <c r="C108" s="56"/>
      <c r="D108" s="63" t="s">
        <v>51</v>
      </c>
      <c r="E108" s="39"/>
      <c r="F108" s="39"/>
      <c r="G108" s="39"/>
      <c r="H108" s="39"/>
      <c r="I108" s="40"/>
      <c r="J108" s="64"/>
      <c r="K108" s="57"/>
      <c r="L108" s="58"/>
      <c r="M108" s="58"/>
      <c r="N108" s="58"/>
      <c r="O108" s="42"/>
      <c r="P108" s="4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s="44" customFormat="1" ht="15.75" customHeight="1" x14ac:dyDescent="0.25">
      <c r="A109" s="45">
        <v>78</v>
      </c>
      <c r="B109" s="59"/>
      <c r="C109" s="47" t="s">
        <v>12</v>
      </c>
      <c r="D109" s="73" t="s">
        <v>25</v>
      </c>
      <c r="E109" s="49">
        <v>50</v>
      </c>
      <c r="F109" s="49">
        <v>50</v>
      </c>
      <c r="G109" s="49">
        <v>50</v>
      </c>
      <c r="H109" s="50">
        <f t="shared" ref="H109:H111" si="172">+G109+F109+E109</f>
        <v>150</v>
      </c>
      <c r="I109" s="51"/>
      <c r="J109" s="54">
        <f t="shared" ref="J109:J111" si="173">+$J$8</f>
        <v>0</v>
      </c>
      <c r="K109" s="2">
        <f t="shared" ref="K109:K111" si="174">+I109*J109/100</f>
        <v>0</v>
      </c>
      <c r="L109" s="2">
        <f t="shared" ref="L109:L111" si="175">+I109+K109</f>
        <v>0</v>
      </c>
      <c r="M109" s="2">
        <f t="shared" ref="M109:M111" si="176">+H109*I109</f>
        <v>0</v>
      </c>
      <c r="N109" s="2">
        <f t="shared" ref="N109:N111" si="177">+H109*K109</f>
        <v>0</v>
      </c>
      <c r="O109" s="2">
        <f t="shared" ref="O109:O111" si="178">+M109+N109</f>
        <v>0</v>
      </c>
      <c r="P109" s="4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s="53" customFormat="1" ht="15.75" customHeight="1" x14ac:dyDescent="0.25">
      <c r="A110" s="45">
        <v>79</v>
      </c>
      <c r="B110" s="59"/>
      <c r="C110" s="47" t="s">
        <v>12</v>
      </c>
      <c r="D110" s="73" t="s">
        <v>26</v>
      </c>
      <c r="E110" s="49">
        <v>50</v>
      </c>
      <c r="F110" s="49">
        <v>50</v>
      </c>
      <c r="G110" s="49">
        <v>50</v>
      </c>
      <c r="H110" s="50">
        <f t="shared" si="172"/>
        <v>150</v>
      </c>
      <c r="I110" s="51"/>
      <c r="J110" s="54">
        <f t="shared" si="173"/>
        <v>0</v>
      </c>
      <c r="K110" s="2">
        <f t="shared" si="174"/>
        <v>0</v>
      </c>
      <c r="L110" s="2">
        <f t="shared" si="175"/>
        <v>0</v>
      </c>
      <c r="M110" s="2">
        <f t="shared" si="176"/>
        <v>0</v>
      </c>
      <c r="N110" s="2">
        <f t="shared" si="177"/>
        <v>0</v>
      </c>
      <c r="O110" s="2">
        <f t="shared" si="178"/>
        <v>0</v>
      </c>
      <c r="P110" s="4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s="53" customFormat="1" ht="15.75" customHeight="1" x14ac:dyDescent="0.25">
      <c r="A111" s="45">
        <v>80</v>
      </c>
      <c r="B111" s="59"/>
      <c r="C111" s="47" t="s">
        <v>12</v>
      </c>
      <c r="D111" s="73" t="s">
        <v>27</v>
      </c>
      <c r="E111" s="49">
        <v>50</v>
      </c>
      <c r="F111" s="49">
        <v>50</v>
      </c>
      <c r="G111" s="49">
        <v>50</v>
      </c>
      <c r="H111" s="50">
        <f t="shared" si="172"/>
        <v>150</v>
      </c>
      <c r="I111" s="51"/>
      <c r="J111" s="54">
        <f t="shared" si="173"/>
        <v>0</v>
      </c>
      <c r="K111" s="2">
        <f t="shared" si="174"/>
        <v>0</v>
      </c>
      <c r="L111" s="2">
        <f t="shared" si="175"/>
        <v>0</v>
      </c>
      <c r="M111" s="2">
        <f t="shared" si="176"/>
        <v>0</v>
      </c>
      <c r="N111" s="2">
        <f t="shared" si="177"/>
        <v>0</v>
      </c>
      <c r="O111" s="2">
        <f t="shared" si="178"/>
        <v>0</v>
      </c>
      <c r="P111" s="4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s="53" customFormat="1" ht="15.75" customHeight="1" x14ac:dyDescent="0.25">
      <c r="A112" s="55"/>
      <c r="B112" s="37"/>
      <c r="C112" s="56"/>
      <c r="D112" s="63" t="s">
        <v>50</v>
      </c>
      <c r="E112" s="39"/>
      <c r="F112" s="39"/>
      <c r="G112" s="39"/>
      <c r="H112" s="39"/>
      <c r="I112" s="40"/>
      <c r="J112" s="64"/>
      <c r="K112" s="57"/>
      <c r="L112" s="58"/>
      <c r="M112" s="58"/>
      <c r="N112" s="58"/>
      <c r="O112" s="42"/>
      <c r="P112" s="4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s="44" customFormat="1" ht="15.75" customHeight="1" x14ac:dyDescent="0.25">
      <c r="A113" s="45">
        <v>81</v>
      </c>
      <c r="B113" s="59"/>
      <c r="C113" s="47" t="s">
        <v>12</v>
      </c>
      <c r="D113" s="48" t="s">
        <v>25</v>
      </c>
      <c r="E113" s="49">
        <v>50</v>
      </c>
      <c r="F113" s="49">
        <v>50</v>
      </c>
      <c r="G113" s="49">
        <v>50</v>
      </c>
      <c r="H113" s="50">
        <f t="shared" ref="H113:H115" si="179">+G113+F113+E113</f>
        <v>150</v>
      </c>
      <c r="I113" s="51"/>
      <c r="J113" s="54">
        <f t="shared" ref="J113:J115" si="180">+$J$8</f>
        <v>0</v>
      </c>
      <c r="K113" s="2">
        <f t="shared" ref="K113:K115" si="181">+I113*J113/100</f>
        <v>0</v>
      </c>
      <c r="L113" s="2">
        <f t="shared" ref="L113:L115" si="182">+I113+K113</f>
        <v>0</v>
      </c>
      <c r="M113" s="2">
        <f t="shared" ref="M113:M115" si="183">+H113*I113</f>
        <v>0</v>
      </c>
      <c r="N113" s="2">
        <f t="shared" ref="N113:N115" si="184">+H113*K113</f>
        <v>0</v>
      </c>
      <c r="O113" s="2">
        <f t="shared" ref="O113:O115" si="185">+M113+N113</f>
        <v>0</v>
      </c>
      <c r="P113" s="4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s="53" customFormat="1" ht="15.75" customHeight="1" x14ac:dyDescent="0.25">
      <c r="A114" s="45">
        <v>82</v>
      </c>
      <c r="B114" s="59"/>
      <c r="C114" s="47" t="s">
        <v>12</v>
      </c>
      <c r="D114" s="48" t="s">
        <v>26</v>
      </c>
      <c r="E114" s="49">
        <v>50</v>
      </c>
      <c r="F114" s="49">
        <v>50</v>
      </c>
      <c r="G114" s="49">
        <v>50</v>
      </c>
      <c r="H114" s="50">
        <f t="shared" si="179"/>
        <v>150</v>
      </c>
      <c r="I114" s="51"/>
      <c r="J114" s="54">
        <f t="shared" si="180"/>
        <v>0</v>
      </c>
      <c r="K114" s="2">
        <f t="shared" si="181"/>
        <v>0</v>
      </c>
      <c r="L114" s="2">
        <f t="shared" si="182"/>
        <v>0</v>
      </c>
      <c r="M114" s="2">
        <f t="shared" si="183"/>
        <v>0</v>
      </c>
      <c r="N114" s="2">
        <f t="shared" si="184"/>
        <v>0</v>
      </c>
      <c r="O114" s="2">
        <f t="shared" si="185"/>
        <v>0</v>
      </c>
      <c r="P114" s="4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s="44" customFormat="1" ht="15.75" customHeight="1" x14ac:dyDescent="0.25">
      <c r="A115" s="45">
        <v>83</v>
      </c>
      <c r="B115" s="59"/>
      <c r="C115" s="47" t="s">
        <v>12</v>
      </c>
      <c r="D115" s="48" t="s">
        <v>27</v>
      </c>
      <c r="E115" s="49">
        <v>50</v>
      </c>
      <c r="F115" s="49">
        <v>50</v>
      </c>
      <c r="G115" s="49">
        <v>50</v>
      </c>
      <c r="H115" s="50">
        <f t="shared" si="179"/>
        <v>150</v>
      </c>
      <c r="I115" s="51"/>
      <c r="J115" s="54">
        <f t="shared" si="180"/>
        <v>0</v>
      </c>
      <c r="K115" s="2">
        <f t="shared" si="181"/>
        <v>0</v>
      </c>
      <c r="L115" s="2">
        <f t="shared" si="182"/>
        <v>0</v>
      </c>
      <c r="M115" s="2">
        <f t="shared" si="183"/>
        <v>0</v>
      </c>
      <c r="N115" s="2">
        <f t="shared" si="184"/>
        <v>0</v>
      </c>
      <c r="O115" s="2">
        <f t="shared" si="185"/>
        <v>0</v>
      </c>
      <c r="P115" s="4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s="53" customFormat="1" ht="15.75" customHeight="1" x14ac:dyDescent="0.25">
      <c r="A116" s="55"/>
      <c r="B116" s="37"/>
      <c r="C116" s="56"/>
      <c r="D116" s="63" t="s">
        <v>55</v>
      </c>
      <c r="E116" s="39"/>
      <c r="F116" s="39"/>
      <c r="G116" s="39"/>
      <c r="H116" s="39"/>
      <c r="I116" s="40"/>
      <c r="J116" s="64"/>
      <c r="K116" s="57"/>
      <c r="L116" s="58"/>
      <c r="M116" s="58"/>
      <c r="N116" s="58"/>
      <c r="O116" s="42"/>
      <c r="P116" s="4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s="53" customFormat="1" ht="15.75" customHeight="1" x14ac:dyDescent="0.25">
      <c r="A117" s="45">
        <v>84</v>
      </c>
      <c r="B117" s="59"/>
      <c r="C117" s="47" t="s">
        <v>12</v>
      </c>
      <c r="D117" s="48" t="s">
        <v>25</v>
      </c>
      <c r="E117" s="49">
        <v>50</v>
      </c>
      <c r="F117" s="49">
        <v>50</v>
      </c>
      <c r="G117" s="49">
        <v>50</v>
      </c>
      <c r="H117" s="50">
        <f t="shared" ref="H117" si="186">+G117+F117+E117</f>
        <v>150</v>
      </c>
      <c r="I117" s="51"/>
      <c r="J117" s="54">
        <f>+$J$8</f>
        <v>0</v>
      </c>
      <c r="K117" s="2">
        <f>+I117*J117/100</f>
        <v>0</v>
      </c>
      <c r="L117" s="2">
        <f>+I117+K117</f>
        <v>0</v>
      </c>
      <c r="M117" s="2">
        <f>+H117*I117</f>
        <v>0</v>
      </c>
      <c r="N117" s="2">
        <f>+H117*K117</f>
        <v>0</v>
      </c>
      <c r="O117" s="2">
        <f>+M117+N117</f>
        <v>0</v>
      </c>
      <c r="P117" s="4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s="44" customFormat="1" ht="15.75" customHeight="1" x14ac:dyDescent="0.25">
      <c r="A118" s="55"/>
      <c r="B118" s="37"/>
      <c r="C118" s="56"/>
      <c r="D118" s="63" t="s">
        <v>88</v>
      </c>
      <c r="E118" s="39"/>
      <c r="F118" s="39"/>
      <c r="G118" s="39"/>
      <c r="H118" s="39"/>
      <c r="I118" s="40"/>
      <c r="J118" s="64"/>
      <c r="K118" s="57"/>
      <c r="L118" s="58"/>
      <c r="M118" s="58"/>
      <c r="N118" s="58"/>
      <c r="O118" s="42"/>
      <c r="P118" s="4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s="53" customFormat="1" ht="15.75" customHeight="1" x14ac:dyDescent="0.25">
      <c r="A119" s="45">
        <v>85</v>
      </c>
      <c r="B119" s="59"/>
      <c r="C119" s="47" t="s">
        <v>12</v>
      </c>
      <c r="D119" s="48" t="s">
        <v>25</v>
      </c>
      <c r="E119" s="49">
        <v>100</v>
      </c>
      <c r="F119" s="49">
        <v>100</v>
      </c>
      <c r="G119" s="49">
        <v>100</v>
      </c>
      <c r="H119" s="50">
        <f t="shared" ref="H119:H121" si="187">+G119+F119+E119</f>
        <v>300</v>
      </c>
      <c r="I119" s="51"/>
      <c r="J119" s="54">
        <f t="shared" ref="J119:J121" si="188">+$J$8</f>
        <v>0</v>
      </c>
      <c r="K119" s="2">
        <f t="shared" ref="K119:K121" si="189">+I119*J119/100</f>
        <v>0</v>
      </c>
      <c r="L119" s="2">
        <f t="shared" ref="L119:L121" si="190">+I119+K119</f>
        <v>0</v>
      </c>
      <c r="M119" s="2">
        <f t="shared" ref="M119:M121" si="191">+H119*I119</f>
        <v>0</v>
      </c>
      <c r="N119" s="2">
        <f t="shared" ref="N119:N121" si="192">+H119*K119</f>
        <v>0</v>
      </c>
      <c r="O119" s="2">
        <f t="shared" ref="O119:O121" si="193">+M119+N119</f>
        <v>0</v>
      </c>
      <c r="P119" s="4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s="53" customFormat="1" ht="15.75" customHeight="1" x14ac:dyDescent="0.25">
      <c r="A120" s="45">
        <v>86</v>
      </c>
      <c r="B120" s="59"/>
      <c r="C120" s="47" t="s">
        <v>12</v>
      </c>
      <c r="D120" s="48" t="s">
        <v>26</v>
      </c>
      <c r="E120" s="49">
        <v>100</v>
      </c>
      <c r="F120" s="49">
        <v>100</v>
      </c>
      <c r="G120" s="49">
        <v>100</v>
      </c>
      <c r="H120" s="50">
        <f t="shared" si="187"/>
        <v>300</v>
      </c>
      <c r="I120" s="51"/>
      <c r="J120" s="54">
        <f t="shared" si="188"/>
        <v>0</v>
      </c>
      <c r="K120" s="2">
        <f t="shared" si="189"/>
        <v>0</v>
      </c>
      <c r="L120" s="2">
        <f t="shared" si="190"/>
        <v>0</v>
      </c>
      <c r="M120" s="2">
        <f t="shared" si="191"/>
        <v>0</v>
      </c>
      <c r="N120" s="2">
        <f t="shared" si="192"/>
        <v>0</v>
      </c>
      <c r="O120" s="2">
        <f t="shared" si="193"/>
        <v>0</v>
      </c>
      <c r="P120" s="4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s="53" customFormat="1" ht="15.75" customHeight="1" x14ac:dyDescent="0.25">
      <c r="A121" s="45">
        <v>87</v>
      </c>
      <c r="B121" s="59"/>
      <c r="C121" s="47" t="s">
        <v>12</v>
      </c>
      <c r="D121" s="48" t="s">
        <v>27</v>
      </c>
      <c r="E121" s="49">
        <v>100</v>
      </c>
      <c r="F121" s="49">
        <v>100</v>
      </c>
      <c r="G121" s="49">
        <v>100</v>
      </c>
      <c r="H121" s="50">
        <f t="shared" si="187"/>
        <v>300</v>
      </c>
      <c r="I121" s="51"/>
      <c r="J121" s="54">
        <f t="shared" si="188"/>
        <v>0</v>
      </c>
      <c r="K121" s="2">
        <f t="shared" si="189"/>
        <v>0</v>
      </c>
      <c r="L121" s="2">
        <f t="shared" si="190"/>
        <v>0</v>
      </c>
      <c r="M121" s="2">
        <f t="shared" si="191"/>
        <v>0</v>
      </c>
      <c r="N121" s="2">
        <f t="shared" si="192"/>
        <v>0</v>
      </c>
      <c r="O121" s="2">
        <f t="shared" si="193"/>
        <v>0</v>
      </c>
      <c r="P121" s="4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s="53" customFormat="1" ht="15.75" customHeight="1" x14ac:dyDescent="0.25">
      <c r="A122" s="55"/>
      <c r="B122" s="37"/>
      <c r="C122" s="56"/>
      <c r="D122" s="63" t="s">
        <v>56</v>
      </c>
      <c r="E122" s="39"/>
      <c r="F122" s="39"/>
      <c r="G122" s="39"/>
      <c r="H122" s="39"/>
      <c r="I122" s="40"/>
      <c r="J122" s="64"/>
      <c r="K122" s="57"/>
      <c r="L122" s="58"/>
      <c r="M122" s="58"/>
      <c r="N122" s="58"/>
      <c r="O122" s="42"/>
      <c r="P122" s="4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s="44" customFormat="1" ht="15.75" customHeight="1" x14ac:dyDescent="0.25">
      <c r="A123" s="45">
        <v>88</v>
      </c>
      <c r="B123" s="59"/>
      <c r="C123" s="47" t="s">
        <v>12</v>
      </c>
      <c r="D123" s="48" t="s">
        <v>25</v>
      </c>
      <c r="E123" s="49">
        <v>100</v>
      </c>
      <c r="F123" s="49">
        <v>100</v>
      </c>
      <c r="G123" s="49">
        <v>100</v>
      </c>
      <c r="H123" s="50">
        <f t="shared" ref="H123:H125" si="194">+G123+F123+E123</f>
        <v>300</v>
      </c>
      <c r="I123" s="51"/>
      <c r="J123" s="54">
        <f t="shared" ref="J123:J125" si="195">+$J$8</f>
        <v>0</v>
      </c>
      <c r="K123" s="2">
        <f t="shared" ref="K123:K125" si="196">+I123*J123/100</f>
        <v>0</v>
      </c>
      <c r="L123" s="2">
        <f t="shared" ref="L123:L125" si="197">+I123+K123</f>
        <v>0</v>
      </c>
      <c r="M123" s="2">
        <f t="shared" ref="M123:M125" si="198">+H123*I123</f>
        <v>0</v>
      </c>
      <c r="N123" s="2">
        <f t="shared" ref="N123:N125" si="199">+H123*K123</f>
        <v>0</v>
      </c>
      <c r="O123" s="2">
        <f t="shared" ref="O123:O125" si="200">+M123+N123</f>
        <v>0</v>
      </c>
      <c r="P123" s="4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s="53" customFormat="1" ht="15.75" customHeight="1" x14ac:dyDescent="0.25">
      <c r="A124" s="45">
        <v>89</v>
      </c>
      <c r="B124" s="59"/>
      <c r="C124" s="47" t="s">
        <v>12</v>
      </c>
      <c r="D124" s="48" t="s">
        <v>26</v>
      </c>
      <c r="E124" s="49">
        <v>100</v>
      </c>
      <c r="F124" s="49">
        <v>100</v>
      </c>
      <c r="G124" s="49">
        <v>100</v>
      </c>
      <c r="H124" s="50">
        <f t="shared" si="194"/>
        <v>300</v>
      </c>
      <c r="I124" s="51"/>
      <c r="J124" s="54">
        <f t="shared" si="195"/>
        <v>0</v>
      </c>
      <c r="K124" s="2">
        <f t="shared" si="196"/>
        <v>0</v>
      </c>
      <c r="L124" s="2">
        <f t="shared" si="197"/>
        <v>0</v>
      </c>
      <c r="M124" s="2">
        <f t="shared" si="198"/>
        <v>0</v>
      </c>
      <c r="N124" s="2">
        <f t="shared" si="199"/>
        <v>0</v>
      </c>
      <c r="O124" s="2">
        <f t="shared" si="200"/>
        <v>0</v>
      </c>
      <c r="P124" s="43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s="53" customFormat="1" ht="15.75" customHeight="1" x14ac:dyDescent="0.25">
      <c r="A125" s="45">
        <v>90</v>
      </c>
      <c r="B125" s="59"/>
      <c r="C125" s="47" t="s">
        <v>12</v>
      </c>
      <c r="D125" s="48" t="s">
        <v>27</v>
      </c>
      <c r="E125" s="49">
        <v>100</v>
      </c>
      <c r="F125" s="49">
        <v>100</v>
      </c>
      <c r="G125" s="49">
        <v>100</v>
      </c>
      <c r="H125" s="50">
        <f t="shared" si="194"/>
        <v>300</v>
      </c>
      <c r="I125" s="51"/>
      <c r="J125" s="54">
        <f t="shared" si="195"/>
        <v>0</v>
      </c>
      <c r="K125" s="2">
        <f t="shared" si="196"/>
        <v>0</v>
      </c>
      <c r="L125" s="2">
        <f t="shared" si="197"/>
        <v>0</v>
      </c>
      <c r="M125" s="2">
        <f t="shared" si="198"/>
        <v>0</v>
      </c>
      <c r="N125" s="2">
        <f t="shared" si="199"/>
        <v>0</v>
      </c>
      <c r="O125" s="2">
        <f t="shared" si="200"/>
        <v>0</v>
      </c>
      <c r="P125" s="4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s="53" customFormat="1" ht="15.75" customHeight="1" x14ac:dyDescent="0.25">
      <c r="A126" s="55"/>
      <c r="B126" s="37"/>
      <c r="C126" s="56"/>
      <c r="D126" s="63" t="s">
        <v>57</v>
      </c>
      <c r="E126" s="39"/>
      <c r="F126" s="39"/>
      <c r="G126" s="39"/>
      <c r="H126" s="39"/>
      <c r="I126" s="40"/>
      <c r="J126" s="64"/>
      <c r="K126" s="57"/>
      <c r="L126" s="58"/>
      <c r="M126" s="58"/>
      <c r="N126" s="58"/>
      <c r="O126" s="42"/>
      <c r="P126" s="43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s="44" customFormat="1" ht="15.75" customHeight="1" x14ac:dyDescent="0.25">
      <c r="A127" s="45">
        <v>91</v>
      </c>
      <c r="B127" s="59"/>
      <c r="C127" s="47" t="s">
        <v>12</v>
      </c>
      <c r="D127" s="48" t="s">
        <v>25</v>
      </c>
      <c r="E127" s="49">
        <v>80</v>
      </c>
      <c r="F127" s="49">
        <v>80</v>
      </c>
      <c r="G127" s="49">
        <v>80</v>
      </c>
      <c r="H127" s="50">
        <f t="shared" ref="H127:H135" si="201">+G127+F127+E127</f>
        <v>240</v>
      </c>
      <c r="I127" s="51"/>
      <c r="J127" s="54">
        <f t="shared" ref="J127:J135" si="202">+$J$8</f>
        <v>0</v>
      </c>
      <c r="K127" s="2">
        <f t="shared" ref="K127:K135" si="203">+I127*J127/100</f>
        <v>0</v>
      </c>
      <c r="L127" s="2">
        <f t="shared" ref="L127:L135" si="204">+I127+K127</f>
        <v>0</v>
      </c>
      <c r="M127" s="2">
        <f t="shared" ref="M127:M135" si="205">+H127*I127</f>
        <v>0</v>
      </c>
      <c r="N127" s="2">
        <f t="shared" ref="N127:N135" si="206">+H127*K127</f>
        <v>0</v>
      </c>
      <c r="O127" s="2">
        <f t="shared" ref="O127:O135" si="207">+M127+N127</f>
        <v>0</v>
      </c>
      <c r="P127" s="4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s="53" customFormat="1" ht="15.75" customHeight="1" x14ac:dyDescent="0.25">
      <c r="A128" s="45">
        <v>92</v>
      </c>
      <c r="B128" s="59"/>
      <c r="C128" s="47" t="s">
        <v>12</v>
      </c>
      <c r="D128" s="74" t="s">
        <v>26</v>
      </c>
      <c r="E128" s="49">
        <v>80</v>
      </c>
      <c r="F128" s="49">
        <v>80</v>
      </c>
      <c r="G128" s="49">
        <v>80</v>
      </c>
      <c r="H128" s="50">
        <f t="shared" si="201"/>
        <v>240</v>
      </c>
      <c r="I128" s="51"/>
      <c r="J128" s="54">
        <f t="shared" si="202"/>
        <v>0</v>
      </c>
      <c r="K128" s="2">
        <f t="shared" si="203"/>
        <v>0</v>
      </c>
      <c r="L128" s="2">
        <f t="shared" si="204"/>
        <v>0</v>
      </c>
      <c r="M128" s="2">
        <f t="shared" si="205"/>
        <v>0</v>
      </c>
      <c r="N128" s="2">
        <f t="shared" si="206"/>
        <v>0</v>
      </c>
      <c r="O128" s="2">
        <f t="shared" si="207"/>
        <v>0</v>
      </c>
      <c r="P128" s="4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s="53" customFormat="1" ht="15.75" customHeight="1" x14ac:dyDescent="0.25">
      <c r="A129" s="45">
        <v>93</v>
      </c>
      <c r="B129" s="59"/>
      <c r="C129" s="47" t="s">
        <v>12</v>
      </c>
      <c r="D129" s="74" t="s">
        <v>27</v>
      </c>
      <c r="E129" s="49">
        <v>80</v>
      </c>
      <c r="F129" s="49">
        <v>80</v>
      </c>
      <c r="G129" s="49">
        <v>80</v>
      </c>
      <c r="H129" s="50">
        <f t="shared" si="201"/>
        <v>240</v>
      </c>
      <c r="I129" s="51"/>
      <c r="J129" s="54">
        <f t="shared" si="202"/>
        <v>0</v>
      </c>
      <c r="K129" s="2">
        <f t="shared" si="203"/>
        <v>0</v>
      </c>
      <c r="L129" s="2">
        <f t="shared" si="204"/>
        <v>0</v>
      </c>
      <c r="M129" s="2">
        <f t="shared" si="205"/>
        <v>0</v>
      </c>
      <c r="N129" s="2">
        <f t="shared" si="206"/>
        <v>0</v>
      </c>
      <c r="O129" s="2">
        <f t="shared" si="207"/>
        <v>0</v>
      </c>
      <c r="P129" s="4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s="53" customFormat="1" ht="15.75" customHeight="1" x14ac:dyDescent="0.25">
      <c r="A130" s="45">
        <v>94</v>
      </c>
      <c r="B130" s="59"/>
      <c r="C130" s="47" t="s">
        <v>12</v>
      </c>
      <c r="D130" s="74" t="s">
        <v>58</v>
      </c>
      <c r="E130" s="49">
        <v>50</v>
      </c>
      <c r="F130" s="49">
        <v>50</v>
      </c>
      <c r="G130" s="49">
        <v>50</v>
      </c>
      <c r="H130" s="50">
        <f t="shared" si="201"/>
        <v>150</v>
      </c>
      <c r="I130" s="51"/>
      <c r="J130" s="54">
        <f t="shared" si="202"/>
        <v>0</v>
      </c>
      <c r="K130" s="2">
        <f t="shared" si="203"/>
        <v>0</v>
      </c>
      <c r="L130" s="2">
        <f t="shared" si="204"/>
        <v>0</v>
      </c>
      <c r="M130" s="2">
        <f t="shared" si="205"/>
        <v>0</v>
      </c>
      <c r="N130" s="2">
        <f t="shared" si="206"/>
        <v>0</v>
      </c>
      <c r="O130" s="2">
        <f t="shared" si="207"/>
        <v>0</v>
      </c>
      <c r="P130" s="4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s="53" customFormat="1" ht="15.75" customHeight="1" x14ac:dyDescent="0.25">
      <c r="A131" s="45">
        <v>95</v>
      </c>
      <c r="B131" s="59"/>
      <c r="C131" s="47" t="s">
        <v>12</v>
      </c>
      <c r="D131" s="74" t="s">
        <v>59</v>
      </c>
      <c r="E131" s="49">
        <v>50</v>
      </c>
      <c r="F131" s="49">
        <v>50</v>
      </c>
      <c r="G131" s="49">
        <v>50</v>
      </c>
      <c r="H131" s="50">
        <f t="shared" si="201"/>
        <v>150</v>
      </c>
      <c r="I131" s="51"/>
      <c r="J131" s="54">
        <f t="shared" si="202"/>
        <v>0</v>
      </c>
      <c r="K131" s="2">
        <f t="shared" si="203"/>
        <v>0</v>
      </c>
      <c r="L131" s="2">
        <f t="shared" si="204"/>
        <v>0</v>
      </c>
      <c r="M131" s="2">
        <f t="shared" si="205"/>
        <v>0</v>
      </c>
      <c r="N131" s="2">
        <f t="shared" si="206"/>
        <v>0</v>
      </c>
      <c r="O131" s="2">
        <f t="shared" si="207"/>
        <v>0</v>
      </c>
      <c r="P131" s="4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s="53" customFormat="1" ht="15.75" customHeight="1" x14ac:dyDescent="0.25">
      <c r="A132" s="45">
        <v>96</v>
      </c>
      <c r="B132" s="59"/>
      <c r="C132" s="47" t="s">
        <v>12</v>
      </c>
      <c r="D132" s="74" t="s">
        <v>60</v>
      </c>
      <c r="E132" s="49">
        <v>50</v>
      </c>
      <c r="F132" s="49">
        <v>50</v>
      </c>
      <c r="G132" s="49">
        <v>50</v>
      </c>
      <c r="H132" s="50">
        <f t="shared" si="201"/>
        <v>150</v>
      </c>
      <c r="I132" s="51"/>
      <c r="J132" s="54">
        <f t="shared" si="202"/>
        <v>0</v>
      </c>
      <c r="K132" s="2">
        <f t="shared" si="203"/>
        <v>0</v>
      </c>
      <c r="L132" s="2">
        <f t="shared" si="204"/>
        <v>0</v>
      </c>
      <c r="M132" s="2">
        <f t="shared" si="205"/>
        <v>0</v>
      </c>
      <c r="N132" s="2">
        <f t="shared" si="206"/>
        <v>0</v>
      </c>
      <c r="O132" s="2">
        <f t="shared" si="207"/>
        <v>0</v>
      </c>
      <c r="P132" s="4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s="53" customFormat="1" ht="23.25" customHeight="1" x14ac:dyDescent="0.25">
      <c r="A133" s="45">
        <v>97</v>
      </c>
      <c r="B133" s="59"/>
      <c r="C133" s="47" t="s">
        <v>12</v>
      </c>
      <c r="D133" s="74" t="s">
        <v>61</v>
      </c>
      <c r="E133" s="49">
        <v>50</v>
      </c>
      <c r="F133" s="49">
        <v>50</v>
      </c>
      <c r="G133" s="49">
        <v>50</v>
      </c>
      <c r="H133" s="50">
        <f t="shared" si="201"/>
        <v>150</v>
      </c>
      <c r="I133" s="51"/>
      <c r="J133" s="54">
        <f t="shared" si="202"/>
        <v>0</v>
      </c>
      <c r="K133" s="2">
        <f t="shared" si="203"/>
        <v>0</v>
      </c>
      <c r="L133" s="2">
        <f t="shared" si="204"/>
        <v>0</v>
      </c>
      <c r="M133" s="2">
        <f t="shared" si="205"/>
        <v>0</v>
      </c>
      <c r="N133" s="2">
        <f t="shared" si="206"/>
        <v>0</v>
      </c>
      <c r="O133" s="2">
        <f t="shared" si="207"/>
        <v>0</v>
      </c>
      <c r="P133" s="4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s="53" customFormat="1" ht="23.25" customHeight="1" x14ac:dyDescent="0.25">
      <c r="A134" s="45">
        <v>98</v>
      </c>
      <c r="B134" s="59"/>
      <c r="C134" s="47" t="s">
        <v>12</v>
      </c>
      <c r="D134" s="74" t="s">
        <v>62</v>
      </c>
      <c r="E134" s="49">
        <v>50</v>
      </c>
      <c r="F134" s="49">
        <v>50</v>
      </c>
      <c r="G134" s="49">
        <v>50</v>
      </c>
      <c r="H134" s="50">
        <f t="shared" si="201"/>
        <v>150</v>
      </c>
      <c r="I134" s="51"/>
      <c r="J134" s="54">
        <f t="shared" si="202"/>
        <v>0</v>
      </c>
      <c r="K134" s="2">
        <f t="shared" si="203"/>
        <v>0</v>
      </c>
      <c r="L134" s="2">
        <f t="shared" si="204"/>
        <v>0</v>
      </c>
      <c r="M134" s="2">
        <f t="shared" si="205"/>
        <v>0</v>
      </c>
      <c r="N134" s="2">
        <f t="shared" si="206"/>
        <v>0</v>
      </c>
      <c r="O134" s="2">
        <f t="shared" si="207"/>
        <v>0</v>
      </c>
      <c r="P134" s="4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s="53" customFormat="1" ht="25.5" customHeight="1" x14ac:dyDescent="0.25">
      <c r="A135" s="45">
        <v>99</v>
      </c>
      <c r="B135" s="59"/>
      <c r="C135" s="47" t="s">
        <v>12</v>
      </c>
      <c r="D135" s="74" t="s">
        <v>63</v>
      </c>
      <c r="E135" s="49">
        <v>50</v>
      </c>
      <c r="F135" s="49">
        <v>50</v>
      </c>
      <c r="G135" s="49">
        <v>50</v>
      </c>
      <c r="H135" s="50">
        <f t="shared" si="201"/>
        <v>150</v>
      </c>
      <c r="I135" s="51"/>
      <c r="J135" s="54">
        <f t="shared" si="202"/>
        <v>0</v>
      </c>
      <c r="K135" s="2">
        <f t="shared" si="203"/>
        <v>0</v>
      </c>
      <c r="L135" s="2">
        <f t="shared" si="204"/>
        <v>0</v>
      </c>
      <c r="M135" s="2">
        <f t="shared" si="205"/>
        <v>0</v>
      </c>
      <c r="N135" s="2">
        <f t="shared" si="206"/>
        <v>0</v>
      </c>
      <c r="O135" s="2">
        <f t="shared" si="207"/>
        <v>0</v>
      </c>
      <c r="P135" s="4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s="53" customFormat="1" ht="15.75" customHeight="1" x14ac:dyDescent="0.25">
      <c r="A136" s="55"/>
      <c r="B136" s="46"/>
      <c r="C136" s="47"/>
      <c r="D136" s="63" t="s">
        <v>64</v>
      </c>
      <c r="E136" s="39"/>
      <c r="F136" s="39"/>
      <c r="G136" s="39"/>
      <c r="H136" s="39"/>
      <c r="I136" s="40"/>
      <c r="J136" s="64"/>
      <c r="K136" s="57"/>
      <c r="L136" s="58"/>
      <c r="M136" s="58"/>
      <c r="N136" s="58"/>
      <c r="O136" s="42"/>
      <c r="P136" s="4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s="44" customFormat="1" ht="15.75" customHeight="1" x14ac:dyDescent="0.25">
      <c r="A137" s="45">
        <v>100</v>
      </c>
      <c r="B137" s="59"/>
      <c r="C137" s="47" t="s">
        <v>12</v>
      </c>
      <c r="D137" s="74" t="s">
        <v>25</v>
      </c>
      <c r="E137" s="49">
        <v>50</v>
      </c>
      <c r="F137" s="49">
        <v>50</v>
      </c>
      <c r="G137" s="49">
        <v>50</v>
      </c>
      <c r="H137" s="50">
        <f t="shared" ref="H137:H140" si="208">+G137+F137+E137</f>
        <v>150</v>
      </c>
      <c r="I137" s="51"/>
      <c r="J137" s="54">
        <f t="shared" ref="J137:J140" si="209">+$J$8</f>
        <v>0</v>
      </c>
      <c r="K137" s="2">
        <f t="shared" ref="K137:K140" si="210">+I137*J137/100</f>
        <v>0</v>
      </c>
      <c r="L137" s="2">
        <f t="shared" ref="L137:L140" si="211">+I137+K137</f>
        <v>0</v>
      </c>
      <c r="M137" s="2">
        <f t="shared" ref="M137:M140" si="212">+H137*I137</f>
        <v>0</v>
      </c>
      <c r="N137" s="2">
        <f t="shared" ref="N137:N140" si="213">+H137*K137</f>
        <v>0</v>
      </c>
      <c r="O137" s="2">
        <f t="shared" ref="O137:O140" si="214">+M137+N137</f>
        <v>0</v>
      </c>
      <c r="P137" s="4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s="53" customFormat="1" ht="15.75" customHeight="1" x14ac:dyDescent="0.25">
      <c r="A138" s="45">
        <v>101</v>
      </c>
      <c r="B138" s="59"/>
      <c r="C138" s="47" t="s">
        <v>12</v>
      </c>
      <c r="D138" s="74" t="s">
        <v>26</v>
      </c>
      <c r="E138" s="49">
        <v>50</v>
      </c>
      <c r="F138" s="49">
        <v>50</v>
      </c>
      <c r="G138" s="49">
        <v>50</v>
      </c>
      <c r="H138" s="50">
        <f t="shared" si="208"/>
        <v>150</v>
      </c>
      <c r="I138" s="51"/>
      <c r="J138" s="54">
        <f t="shared" si="209"/>
        <v>0</v>
      </c>
      <c r="K138" s="2">
        <f t="shared" si="210"/>
        <v>0</v>
      </c>
      <c r="L138" s="2">
        <f t="shared" si="211"/>
        <v>0</v>
      </c>
      <c r="M138" s="2">
        <f t="shared" si="212"/>
        <v>0</v>
      </c>
      <c r="N138" s="2">
        <f t="shared" si="213"/>
        <v>0</v>
      </c>
      <c r="O138" s="2">
        <f t="shared" si="214"/>
        <v>0</v>
      </c>
      <c r="P138" s="43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s="53" customFormat="1" ht="15.75" customHeight="1" x14ac:dyDescent="0.25">
      <c r="A139" s="45">
        <v>102</v>
      </c>
      <c r="B139" s="59"/>
      <c r="C139" s="47" t="s">
        <v>12</v>
      </c>
      <c r="D139" s="74" t="s">
        <v>27</v>
      </c>
      <c r="E139" s="49">
        <v>50</v>
      </c>
      <c r="F139" s="49">
        <v>50</v>
      </c>
      <c r="G139" s="49">
        <v>50</v>
      </c>
      <c r="H139" s="50">
        <f t="shared" si="208"/>
        <v>150</v>
      </c>
      <c r="I139" s="51"/>
      <c r="J139" s="54">
        <f t="shared" si="209"/>
        <v>0</v>
      </c>
      <c r="K139" s="2">
        <f t="shared" si="210"/>
        <v>0</v>
      </c>
      <c r="L139" s="2">
        <f t="shared" si="211"/>
        <v>0</v>
      </c>
      <c r="M139" s="2">
        <f t="shared" si="212"/>
        <v>0</v>
      </c>
      <c r="N139" s="2">
        <f t="shared" si="213"/>
        <v>0</v>
      </c>
      <c r="O139" s="2">
        <f t="shared" si="214"/>
        <v>0</v>
      </c>
      <c r="P139" s="43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s="53" customFormat="1" ht="15.75" customHeight="1" x14ac:dyDescent="0.25">
      <c r="A140" s="45">
        <v>103</v>
      </c>
      <c r="B140" s="59"/>
      <c r="C140" s="47" t="s">
        <v>12</v>
      </c>
      <c r="D140" s="74" t="s">
        <v>65</v>
      </c>
      <c r="E140" s="49">
        <v>35</v>
      </c>
      <c r="F140" s="49">
        <v>35</v>
      </c>
      <c r="G140" s="49">
        <v>35</v>
      </c>
      <c r="H140" s="50">
        <f t="shared" si="208"/>
        <v>105</v>
      </c>
      <c r="I140" s="51"/>
      <c r="J140" s="54">
        <f t="shared" si="209"/>
        <v>0</v>
      </c>
      <c r="K140" s="2">
        <f t="shared" si="210"/>
        <v>0</v>
      </c>
      <c r="L140" s="2">
        <f t="shared" si="211"/>
        <v>0</v>
      </c>
      <c r="M140" s="2">
        <f t="shared" si="212"/>
        <v>0</v>
      </c>
      <c r="N140" s="2">
        <f t="shared" si="213"/>
        <v>0</v>
      </c>
      <c r="O140" s="2">
        <f t="shared" si="214"/>
        <v>0</v>
      </c>
      <c r="P140" s="43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s="53" customFormat="1" ht="15.75" customHeight="1" x14ac:dyDescent="0.25">
      <c r="A141" s="55"/>
      <c r="B141" s="65"/>
      <c r="C141" s="66"/>
      <c r="D141" s="74" t="s">
        <v>66</v>
      </c>
      <c r="E141" s="39"/>
      <c r="F141" s="39"/>
      <c r="G141" s="39"/>
      <c r="H141" s="39"/>
      <c r="I141" s="40"/>
      <c r="J141" s="64"/>
      <c r="K141" s="69"/>
      <c r="L141" s="70"/>
      <c r="M141" s="70"/>
      <c r="N141" s="70"/>
      <c r="O141" s="71"/>
      <c r="P141" s="43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s="44" customFormat="1" ht="15.75" customHeight="1" x14ac:dyDescent="0.25">
      <c r="A142" s="45">
        <v>105</v>
      </c>
      <c r="B142" s="59"/>
      <c r="C142" s="47" t="s">
        <v>12</v>
      </c>
      <c r="D142" s="74" t="s">
        <v>25</v>
      </c>
      <c r="E142" s="49">
        <v>10</v>
      </c>
      <c r="F142" s="49">
        <v>10</v>
      </c>
      <c r="G142" s="49">
        <v>10</v>
      </c>
      <c r="H142" s="50">
        <f t="shared" ref="H142:H144" si="215">+G142+F142+E142</f>
        <v>30</v>
      </c>
      <c r="I142" s="51"/>
      <c r="J142" s="54">
        <f t="shared" ref="J142:J144" si="216">+$J$8</f>
        <v>0</v>
      </c>
      <c r="K142" s="2">
        <f t="shared" ref="K142:K144" si="217">+I142*J142/100</f>
        <v>0</v>
      </c>
      <c r="L142" s="2">
        <f t="shared" ref="L142:L144" si="218">+I142+K142</f>
        <v>0</v>
      </c>
      <c r="M142" s="2">
        <f t="shared" ref="M142:M144" si="219">+H142*I142</f>
        <v>0</v>
      </c>
      <c r="N142" s="2">
        <f t="shared" ref="N142:N144" si="220">+H142*K142</f>
        <v>0</v>
      </c>
      <c r="O142" s="2">
        <f t="shared" ref="O142:O144" si="221">+M142+N142</f>
        <v>0</v>
      </c>
      <c r="P142" s="43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s="53" customFormat="1" ht="15.75" customHeight="1" x14ac:dyDescent="0.25">
      <c r="A143" s="45">
        <v>106</v>
      </c>
      <c r="B143" s="59"/>
      <c r="C143" s="47" t="s">
        <v>12</v>
      </c>
      <c r="D143" s="74" t="s">
        <v>26</v>
      </c>
      <c r="E143" s="49">
        <v>30</v>
      </c>
      <c r="F143" s="49">
        <v>30</v>
      </c>
      <c r="G143" s="49">
        <v>30</v>
      </c>
      <c r="H143" s="50">
        <f t="shared" si="215"/>
        <v>90</v>
      </c>
      <c r="I143" s="51"/>
      <c r="J143" s="54">
        <f t="shared" si="216"/>
        <v>0</v>
      </c>
      <c r="K143" s="2">
        <f t="shared" si="217"/>
        <v>0</v>
      </c>
      <c r="L143" s="2">
        <f t="shared" si="218"/>
        <v>0</v>
      </c>
      <c r="M143" s="2">
        <f t="shared" si="219"/>
        <v>0</v>
      </c>
      <c r="N143" s="2">
        <f t="shared" si="220"/>
        <v>0</v>
      </c>
      <c r="O143" s="2">
        <f t="shared" si="221"/>
        <v>0</v>
      </c>
      <c r="P143" s="43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s="53" customFormat="1" ht="15.75" customHeight="1" x14ac:dyDescent="0.25">
      <c r="A144" s="45">
        <v>107</v>
      </c>
      <c r="B144" s="59"/>
      <c r="C144" s="47" t="s">
        <v>12</v>
      </c>
      <c r="D144" s="48" t="s">
        <v>27</v>
      </c>
      <c r="E144" s="49">
        <v>60</v>
      </c>
      <c r="F144" s="49">
        <v>60</v>
      </c>
      <c r="G144" s="49">
        <v>60</v>
      </c>
      <c r="H144" s="50">
        <f t="shared" si="215"/>
        <v>180</v>
      </c>
      <c r="I144" s="51"/>
      <c r="J144" s="54">
        <f t="shared" si="216"/>
        <v>0</v>
      </c>
      <c r="K144" s="2">
        <f t="shared" si="217"/>
        <v>0</v>
      </c>
      <c r="L144" s="2">
        <f t="shared" si="218"/>
        <v>0</v>
      </c>
      <c r="M144" s="2">
        <f t="shared" si="219"/>
        <v>0</v>
      </c>
      <c r="N144" s="2">
        <f t="shared" si="220"/>
        <v>0</v>
      </c>
      <c r="O144" s="2">
        <f t="shared" si="221"/>
        <v>0</v>
      </c>
      <c r="P144" s="43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s="53" customFormat="1" ht="15.75" customHeight="1" x14ac:dyDescent="0.25">
      <c r="A145" s="55"/>
      <c r="B145" s="37"/>
      <c r="C145" s="56"/>
      <c r="D145" s="63" t="s">
        <v>67</v>
      </c>
      <c r="E145" s="39"/>
      <c r="F145" s="39"/>
      <c r="G145" s="39"/>
      <c r="H145" s="39"/>
      <c r="I145" s="40"/>
      <c r="J145" s="64"/>
      <c r="K145" s="57"/>
      <c r="L145" s="58"/>
      <c r="M145" s="58"/>
      <c r="N145" s="58"/>
      <c r="O145" s="42"/>
      <c r="P145" s="43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s="64" customFormat="1" ht="13.5" customHeight="1" x14ac:dyDescent="0.25">
      <c r="A146" s="45">
        <v>108</v>
      </c>
      <c r="B146" s="59"/>
      <c r="C146" s="47" t="s">
        <v>12</v>
      </c>
      <c r="D146" s="48" t="s">
        <v>25</v>
      </c>
      <c r="E146" s="49">
        <v>40</v>
      </c>
      <c r="F146" s="49">
        <v>40</v>
      </c>
      <c r="G146" s="49">
        <v>40</v>
      </c>
      <c r="H146" s="50">
        <f t="shared" ref="H146:H148" si="222">+G146+F146+E146</f>
        <v>120</v>
      </c>
      <c r="I146" s="51"/>
      <c r="J146" s="54">
        <f t="shared" ref="J146:J148" si="223">+$J$8</f>
        <v>0</v>
      </c>
      <c r="K146" s="2">
        <f t="shared" ref="K146:K148" si="224">+I146*J146/100</f>
        <v>0</v>
      </c>
      <c r="L146" s="2">
        <f t="shared" ref="L146:L148" si="225">+I146+K146</f>
        <v>0</v>
      </c>
      <c r="M146" s="2">
        <f t="shared" ref="M146:M148" si="226">+H146*I146</f>
        <v>0</v>
      </c>
      <c r="N146" s="2">
        <f t="shared" ref="N146:N148" si="227">+H146*K146</f>
        <v>0</v>
      </c>
      <c r="O146" s="2">
        <f t="shared" ref="O146:O148" si="228">+M146+N146</f>
        <v>0</v>
      </c>
      <c r="P146" s="43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s="64" customFormat="1" ht="16.5" customHeight="1" x14ac:dyDescent="0.25">
      <c r="A147" s="45">
        <v>109</v>
      </c>
      <c r="B147" s="59"/>
      <c r="C147" s="47" t="s">
        <v>12</v>
      </c>
      <c r="D147" s="48" t="s">
        <v>26</v>
      </c>
      <c r="E147" s="49">
        <v>40</v>
      </c>
      <c r="F147" s="49">
        <v>40</v>
      </c>
      <c r="G147" s="49">
        <v>40</v>
      </c>
      <c r="H147" s="50">
        <f t="shared" si="222"/>
        <v>120</v>
      </c>
      <c r="I147" s="51"/>
      <c r="J147" s="54">
        <f t="shared" si="223"/>
        <v>0</v>
      </c>
      <c r="K147" s="2">
        <f t="shared" si="224"/>
        <v>0</v>
      </c>
      <c r="L147" s="2">
        <f t="shared" si="225"/>
        <v>0</v>
      </c>
      <c r="M147" s="2">
        <f t="shared" si="226"/>
        <v>0</v>
      </c>
      <c r="N147" s="2">
        <f t="shared" si="227"/>
        <v>0</v>
      </c>
      <c r="O147" s="2">
        <f t="shared" si="228"/>
        <v>0</v>
      </c>
      <c r="P147" s="43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s="53" customFormat="1" ht="17.25" customHeight="1" x14ac:dyDescent="0.25">
      <c r="A148" s="45">
        <v>110</v>
      </c>
      <c r="B148" s="59"/>
      <c r="C148" s="47" t="s">
        <v>12</v>
      </c>
      <c r="D148" s="48" t="s">
        <v>27</v>
      </c>
      <c r="E148" s="49">
        <v>40</v>
      </c>
      <c r="F148" s="49">
        <v>40</v>
      </c>
      <c r="G148" s="49">
        <v>40</v>
      </c>
      <c r="H148" s="50">
        <f t="shared" si="222"/>
        <v>120</v>
      </c>
      <c r="I148" s="51"/>
      <c r="J148" s="54">
        <f t="shared" si="223"/>
        <v>0</v>
      </c>
      <c r="K148" s="2">
        <f t="shared" si="224"/>
        <v>0</v>
      </c>
      <c r="L148" s="2">
        <f t="shared" si="225"/>
        <v>0</v>
      </c>
      <c r="M148" s="2">
        <f t="shared" si="226"/>
        <v>0</v>
      </c>
      <c r="N148" s="2">
        <f t="shared" si="227"/>
        <v>0</v>
      </c>
      <c r="O148" s="2">
        <f t="shared" si="228"/>
        <v>0</v>
      </c>
      <c r="P148" s="43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s="53" customFormat="1" ht="15.75" customHeight="1" x14ac:dyDescent="0.25">
      <c r="A149" s="55"/>
      <c r="B149" s="37"/>
      <c r="C149" s="56"/>
      <c r="D149" s="63" t="s">
        <v>68</v>
      </c>
      <c r="E149" s="39"/>
      <c r="F149" s="39"/>
      <c r="G149" s="39"/>
      <c r="H149" s="39"/>
      <c r="I149" s="40"/>
      <c r="J149" s="41"/>
      <c r="K149" s="57"/>
      <c r="L149" s="58"/>
      <c r="M149" s="58"/>
      <c r="N149" s="58"/>
      <c r="O149" s="42"/>
      <c r="P149" s="43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s="44" customFormat="1" ht="15.75" customHeight="1" x14ac:dyDescent="0.25">
      <c r="A150" s="45">
        <v>111</v>
      </c>
      <c r="B150" s="59"/>
      <c r="C150" s="47" t="s">
        <v>12</v>
      </c>
      <c r="D150" s="48" t="s">
        <v>25</v>
      </c>
      <c r="E150" s="49">
        <v>300</v>
      </c>
      <c r="F150" s="49">
        <v>300</v>
      </c>
      <c r="G150" s="49">
        <v>300</v>
      </c>
      <c r="H150" s="50">
        <f t="shared" ref="H150:H152" si="229">+G150+F150+E150</f>
        <v>900</v>
      </c>
      <c r="I150" s="51"/>
      <c r="J150" s="54">
        <f t="shared" ref="J150:J152" si="230">+$J$8</f>
        <v>0</v>
      </c>
      <c r="K150" s="2">
        <f t="shared" ref="K150:K152" si="231">+I150*J150/100</f>
        <v>0</v>
      </c>
      <c r="L150" s="2">
        <f t="shared" ref="L150:L152" si="232">+I150+K150</f>
        <v>0</v>
      </c>
      <c r="M150" s="2">
        <f t="shared" ref="M150:M152" si="233">+H150*I150</f>
        <v>0</v>
      </c>
      <c r="N150" s="2">
        <f t="shared" ref="N150:N152" si="234">+H150*K150</f>
        <v>0</v>
      </c>
      <c r="O150" s="2">
        <f t="shared" ref="O150:O152" si="235">+M150+N150</f>
        <v>0</v>
      </c>
      <c r="P150" s="43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s="53" customFormat="1" ht="15.75" customHeight="1" x14ac:dyDescent="0.25">
      <c r="A151" s="45">
        <v>112</v>
      </c>
      <c r="B151" s="59"/>
      <c r="C151" s="47" t="s">
        <v>12</v>
      </c>
      <c r="D151" s="48" t="s">
        <v>26</v>
      </c>
      <c r="E151" s="49">
        <v>300</v>
      </c>
      <c r="F151" s="49">
        <v>300</v>
      </c>
      <c r="G151" s="49">
        <v>300</v>
      </c>
      <c r="H151" s="50">
        <f t="shared" si="229"/>
        <v>900</v>
      </c>
      <c r="I151" s="51"/>
      <c r="J151" s="54">
        <f t="shared" si="230"/>
        <v>0</v>
      </c>
      <c r="K151" s="2">
        <f t="shared" si="231"/>
        <v>0</v>
      </c>
      <c r="L151" s="2">
        <f t="shared" si="232"/>
        <v>0</v>
      </c>
      <c r="M151" s="2">
        <f t="shared" si="233"/>
        <v>0</v>
      </c>
      <c r="N151" s="2">
        <f t="shared" si="234"/>
        <v>0</v>
      </c>
      <c r="O151" s="2">
        <f t="shared" si="235"/>
        <v>0</v>
      </c>
      <c r="P151" s="43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s="53" customFormat="1" ht="15.75" customHeight="1" x14ac:dyDescent="0.25">
      <c r="A152" s="45">
        <v>113</v>
      </c>
      <c r="B152" s="59"/>
      <c r="C152" s="47" t="s">
        <v>12</v>
      </c>
      <c r="D152" s="48" t="s">
        <v>27</v>
      </c>
      <c r="E152" s="49">
        <v>300</v>
      </c>
      <c r="F152" s="49">
        <v>300</v>
      </c>
      <c r="G152" s="49">
        <v>300</v>
      </c>
      <c r="H152" s="50">
        <f t="shared" si="229"/>
        <v>900</v>
      </c>
      <c r="I152" s="51"/>
      <c r="J152" s="54">
        <f t="shared" si="230"/>
        <v>0</v>
      </c>
      <c r="K152" s="2">
        <f t="shared" si="231"/>
        <v>0</v>
      </c>
      <c r="L152" s="2">
        <f t="shared" si="232"/>
        <v>0</v>
      </c>
      <c r="M152" s="2">
        <f t="shared" si="233"/>
        <v>0</v>
      </c>
      <c r="N152" s="2">
        <f t="shared" si="234"/>
        <v>0</v>
      </c>
      <c r="O152" s="2">
        <f t="shared" si="235"/>
        <v>0</v>
      </c>
      <c r="P152" s="43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s="53" customFormat="1" ht="15.75" customHeight="1" x14ac:dyDescent="0.25">
      <c r="A153" s="55"/>
      <c r="B153" s="37"/>
      <c r="C153" s="56"/>
      <c r="D153" s="63" t="s">
        <v>69</v>
      </c>
      <c r="E153" s="39"/>
      <c r="F153" s="39"/>
      <c r="G153" s="39"/>
      <c r="H153" s="39"/>
      <c r="I153" s="40"/>
      <c r="J153" s="41"/>
      <c r="K153" s="57"/>
      <c r="L153" s="58"/>
      <c r="M153" s="58"/>
      <c r="N153" s="58"/>
      <c r="O153" s="42"/>
      <c r="P153" s="43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s="44" customFormat="1" ht="15.75" customHeight="1" x14ac:dyDescent="0.25">
      <c r="A154" s="45">
        <v>114</v>
      </c>
      <c r="B154" s="59"/>
      <c r="C154" s="47" t="s">
        <v>12</v>
      </c>
      <c r="D154" s="48" t="s">
        <v>25</v>
      </c>
      <c r="E154" s="49">
        <v>150</v>
      </c>
      <c r="F154" s="49">
        <v>30</v>
      </c>
      <c r="G154" s="49">
        <v>30</v>
      </c>
      <c r="H154" s="50">
        <f t="shared" ref="H154:H156" si="236">+G154+F154+E154</f>
        <v>210</v>
      </c>
      <c r="I154" s="51"/>
      <c r="J154" s="54">
        <f t="shared" ref="J154:J156" si="237">+$J$8</f>
        <v>0</v>
      </c>
      <c r="K154" s="2">
        <f t="shared" ref="K154:K156" si="238">+I154*J154/100</f>
        <v>0</v>
      </c>
      <c r="L154" s="2">
        <f t="shared" ref="L154:L156" si="239">+I154+K154</f>
        <v>0</v>
      </c>
      <c r="M154" s="2">
        <f t="shared" ref="M154:M156" si="240">+H154*I154</f>
        <v>0</v>
      </c>
      <c r="N154" s="2">
        <f t="shared" ref="N154:N156" si="241">+H154*K154</f>
        <v>0</v>
      </c>
      <c r="O154" s="2">
        <f t="shared" ref="O154:O156" si="242">+M154+N154</f>
        <v>0</v>
      </c>
      <c r="P154" s="43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s="53" customFormat="1" ht="15.75" customHeight="1" x14ac:dyDescent="0.25">
      <c r="A155" s="45">
        <v>115</v>
      </c>
      <c r="B155" s="59"/>
      <c r="C155" s="47" t="s">
        <v>12</v>
      </c>
      <c r="D155" s="48" t="s">
        <v>26</v>
      </c>
      <c r="E155" s="49">
        <v>100</v>
      </c>
      <c r="F155" s="49">
        <v>100</v>
      </c>
      <c r="G155" s="49">
        <v>100</v>
      </c>
      <c r="H155" s="50">
        <f t="shared" si="236"/>
        <v>300</v>
      </c>
      <c r="I155" s="51"/>
      <c r="J155" s="54">
        <f t="shared" si="237"/>
        <v>0</v>
      </c>
      <c r="K155" s="2">
        <f t="shared" si="238"/>
        <v>0</v>
      </c>
      <c r="L155" s="2">
        <f t="shared" si="239"/>
        <v>0</v>
      </c>
      <c r="M155" s="2">
        <f t="shared" si="240"/>
        <v>0</v>
      </c>
      <c r="N155" s="2">
        <f t="shared" si="241"/>
        <v>0</v>
      </c>
      <c r="O155" s="2">
        <f t="shared" si="242"/>
        <v>0</v>
      </c>
      <c r="P155" s="43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s="53" customFormat="1" ht="15.75" customHeight="1" x14ac:dyDescent="0.25">
      <c r="A156" s="45">
        <v>116</v>
      </c>
      <c r="B156" s="59"/>
      <c r="C156" s="47" t="s">
        <v>12</v>
      </c>
      <c r="D156" s="48" t="s">
        <v>27</v>
      </c>
      <c r="E156" s="49">
        <v>100</v>
      </c>
      <c r="F156" s="49">
        <v>100</v>
      </c>
      <c r="G156" s="49">
        <v>100</v>
      </c>
      <c r="H156" s="50">
        <f t="shared" si="236"/>
        <v>300</v>
      </c>
      <c r="I156" s="51"/>
      <c r="J156" s="54">
        <f t="shared" si="237"/>
        <v>0</v>
      </c>
      <c r="K156" s="2">
        <f t="shared" si="238"/>
        <v>0</v>
      </c>
      <c r="L156" s="2">
        <f t="shared" si="239"/>
        <v>0</v>
      </c>
      <c r="M156" s="2">
        <f t="shared" si="240"/>
        <v>0</v>
      </c>
      <c r="N156" s="2">
        <f t="shared" si="241"/>
        <v>0</v>
      </c>
      <c r="O156" s="2">
        <f t="shared" si="242"/>
        <v>0</v>
      </c>
      <c r="P156" s="43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s="53" customFormat="1" ht="15.75" customHeight="1" x14ac:dyDescent="0.25">
      <c r="A157" s="55"/>
      <c r="B157" s="37"/>
      <c r="C157" s="56"/>
      <c r="D157" s="63" t="s">
        <v>70</v>
      </c>
      <c r="E157" s="39"/>
      <c r="F157" s="39"/>
      <c r="G157" s="39"/>
      <c r="H157" s="39"/>
      <c r="I157" s="40"/>
      <c r="J157" s="41"/>
      <c r="K157" s="57"/>
      <c r="L157" s="58"/>
      <c r="M157" s="58"/>
      <c r="N157" s="58"/>
      <c r="O157" s="42"/>
      <c r="P157" s="43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s="44" customFormat="1" ht="15.75" customHeight="1" x14ac:dyDescent="0.25">
      <c r="A158" s="45">
        <v>117</v>
      </c>
      <c r="B158" s="59"/>
      <c r="C158" s="47" t="s">
        <v>12</v>
      </c>
      <c r="D158" s="48" t="s">
        <v>25</v>
      </c>
      <c r="E158" s="49">
        <v>20</v>
      </c>
      <c r="F158" s="49">
        <v>20</v>
      </c>
      <c r="G158" s="49">
        <v>20</v>
      </c>
      <c r="H158" s="50">
        <f t="shared" ref="H158:H160" si="243">+G158+F158+E158</f>
        <v>60</v>
      </c>
      <c r="I158" s="51"/>
      <c r="J158" s="54">
        <f t="shared" ref="J158:J160" si="244">+$J$8</f>
        <v>0</v>
      </c>
      <c r="K158" s="2">
        <f t="shared" ref="K158:K160" si="245">+I158*J158/100</f>
        <v>0</v>
      </c>
      <c r="L158" s="2">
        <f t="shared" ref="L158:L160" si="246">+I158+K158</f>
        <v>0</v>
      </c>
      <c r="M158" s="2">
        <f t="shared" ref="M158:M160" si="247">+H158*I158</f>
        <v>0</v>
      </c>
      <c r="N158" s="2">
        <f t="shared" ref="N158:N160" si="248">+H158*K158</f>
        <v>0</v>
      </c>
      <c r="O158" s="2">
        <f t="shared" ref="O158:O160" si="249">+M158+N158</f>
        <v>0</v>
      </c>
      <c r="P158" s="43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s="53" customFormat="1" ht="15.75" customHeight="1" x14ac:dyDescent="0.25">
      <c r="A159" s="45">
        <v>118</v>
      </c>
      <c r="B159" s="59"/>
      <c r="C159" s="47" t="s">
        <v>12</v>
      </c>
      <c r="D159" s="48" t="s">
        <v>26</v>
      </c>
      <c r="E159" s="49">
        <v>20</v>
      </c>
      <c r="F159" s="49">
        <v>20</v>
      </c>
      <c r="G159" s="49">
        <v>20</v>
      </c>
      <c r="H159" s="50">
        <f t="shared" si="243"/>
        <v>60</v>
      </c>
      <c r="I159" s="51"/>
      <c r="J159" s="54">
        <f t="shared" si="244"/>
        <v>0</v>
      </c>
      <c r="K159" s="2">
        <f t="shared" si="245"/>
        <v>0</v>
      </c>
      <c r="L159" s="2">
        <f t="shared" si="246"/>
        <v>0</v>
      </c>
      <c r="M159" s="2">
        <f t="shared" si="247"/>
        <v>0</v>
      </c>
      <c r="N159" s="2">
        <f t="shared" si="248"/>
        <v>0</v>
      </c>
      <c r="O159" s="2">
        <f t="shared" si="249"/>
        <v>0</v>
      </c>
      <c r="P159" s="43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s="53" customFormat="1" ht="15.75" customHeight="1" x14ac:dyDescent="0.25">
      <c r="A160" s="45">
        <v>119</v>
      </c>
      <c r="B160" s="59"/>
      <c r="C160" s="47" t="s">
        <v>12</v>
      </c>
      <c r="D160" s="48" t="s">
        <v>27</v>
      </c>
      <c r="E160" s="49">
        <v>20</v>
      </c>
      <c r="F160" s="49">
        <v>20</v>
      </c>
      <c r="G160" s="49">
        <v>20</v>
      </c>
      <c r="H160" s="50">
        <f t="shared" si="243"/>
        <v>60</v>
      </c>
      <c r="I160" s="51"/>
      <c r="J160" s="54">
        <f t="shared" si="244"/>
        <v>0</v>
      </c>
      <c r="K160" s="2">
        <f t="shared" si="245"/>
        <v>0</v>
      </c>
      <c r="L160" s="2">
        <f t="shared" si="246"/>
        <v>0</v>
      </c>
      <c r="M160" s="2">
        <f t="shared" si="247"/>
        <v>0</v>
      </c>
      <c r="N160" s="2">
        <f t="shared" si="248"/>
        <v>0</v>
      </c>
      <c r="O160" s="2">
        <f t="shared" si="249"/>
        <v>0</v>
      </c>
      <c r="P160" s="43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s="53" customFormat="1" ht="15.75" customHeight="1" x14ac:dyDescent="0.25">
      <c r="B161" s="37"/>
      <c r="C161" s="56"/>
      <c r="D161" s="63" t="s">
        <v>71</v>
      </c>
      <c r="E161" s="39"/>
      <c r="F161" s="39"/>
      <c r="G161" s="39"/>
      <c r="H161" s="39"/>
      <c r="I161" s="40"/>
      <c r="J161" s="41"/>
      <c r="K161" s="57"/>
      <c r="L161" s="58"/>
      <c r="M161" s="58"/>
      <c r="N161" s="58"/>
      <c r="O161" s="42"/>
      <c r="P161" s="43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s="44" customFormat="1" ht="15.75" customHeight="1" x14ac:dyDescent="0.25">
      <c r="A162" s="45">
        <v>120</v>
      </c>
      <c r="B162" s="59"/>
      <c r="C162" s="47" t="s">
        <v>12</v>
      </c>
      <c r="D162" s="48" t="s">
        <v>25</v>
      </c>
      <c r="E162" s="49">
        <v>30</v>
      </c>
      <c r="F162" s="49">
        <v>30</v>
      </c>
      <c r="G162" s="49">
        <v>30</v>
      </c>
      <c r="H162" s="50">
        <f t="shared" ref="H162:H164" si="250">+G162+F162+E162</f>
        <v>90</v>
      </c>
      <c r="I162" s="51"/>
      <c r="J162" s="54">
        <f t="shared" ref="J162:J164" si="251">+$J$8</f>
        <v>0</v>
      </c>
      <c r="K162" s="2">
        <f t="shared" ref="K162:K164" si="252">+I162*J162/100</f>
        <v>0</v>
      </c>
      <c r="L162" s="2">
        <f t="shared" ref="L162:L164" si="253">+I162+K162</f>
        <v>0</v>
      </c>
      <c r="M162" s="2">
        <f t="shared" ref="M162:M164" si="254">+H162*I162</f>
        <v>0</v>
      </c>
      <c r="N162" s="2">
        <f t="shared" ref="N162:N164" si="255">+H162*K162</f>
        <v>0</v>
      </c>
      <c r="O162" s="2">
        <f t="shared" ref="O162:O164" si="256">+M162+N162</f>
        <v>0</v>
      </c>
      <c r="P162" s="43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s="53" customFormat="1" ht="15.75" customHeight="1" x14ac:dyDescent="0.25">
      <c r="A163" s="45">
        <v>121</v>
      </c>
      <c r="B163" s="59"/>
      <c r="C163" s="47" t="s">
        <v>12</v>
      </c>
      <c r="D163" s="48" t="s">
        <v>26</v>
      </c>
      <c r="E163" s="49">
        <v>30</v>
      </c>
      <c r="F163" s="49">
        <v>30</v>
      </c>
      <c r="G163" s="49">
        <v>30</v>
      </c>
      <c r="H163" s="50">
        <f t="shared" si="250"/>
        <v>90</v>
      </c>
      <c r="I163" s="51"/>
      <c r="J163" s="54">
        <f t="shared" si="251"/>
        <v>0</v>
      </c>
      <c r="K163" s="2">
        <f t="shared" si="252"/>
        <v>0</v>
      </c>
      <c r="L163" s="2">
        <f t="shared" si="253"/>
        <v>0</v>
      </c>
      <c r="M163" s="2">
        <f t="shared" si="254"/>
        <v>0</v>
      </c>
      <c r="N163" s="2">
        <f t="shared" si="255"/>
        <v>0</v>
      </c>
      <c r="O163" s="2">
        <f t="shared" si="256"/>
        <v>0</v>
      </c>
      <c r="P163" s="43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s="53" customFormat="1" ht="15.75" customHeight="1" x14ac:dyDescent="0.25">
      <c r="A164" s="45">
        <v>122</v>
      </c>
      <c r="B164" s="59"/>
      <c r="C164" s="47" t="s">
        <v>12</v>
      </c>
      <c r="D164" s="48" t="s">
        <v>27</v>
      </c>
      <c r="E164" s="49">
        <v>50</v>
      </c>
      <c r="F164" s="49">
        <v>50</v>
      </c>
      <c r="G164" s="49">
        <v>50</v>
      </c>
      <c r="H164" s="50">
        <f t="shared" si="250"/>
        <v>150</v>
      </c>
      <c r="I164" s="51"/>
      <c r="J164" s="54">
        <f t="shared" si="251"/>
        <v>0</v>
      </c>
      <c r="K164" s="2">
        <f t="shared" si="252"/>
        <v>0</v>
      </c>
      <c r="L164" s="2">
        <f t="shared" si="253"/>
        <v>0</v>
      </c>
      <c r="M164" s="2">
        <f t="shared" si="254"/>
        <v>0</v>
      </c>
      <c r="N164" s="2">
        <f t="shared" si="255"/>
        <v>0</v>
      </c>
      <c r="O164" s="2">
        <f t="shared" si="256"/>
        <v>0</v>
      </c>
      <c r="P164" s="43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s="53" customFormat="1" ht="15.75" customHeight="1" x14ac:dyDescent="0.25">
      <c r="A165" s="45"/>
      <c r="B165" s="37"/>
      <c r="C165" s="56"/>
      <c r="D165" s="63" t="s">
        <v>72</v>
      </c>
      <c r="E165" s="39"/>
      <c r="F165" s="39"/>
      <c r="G165" s="39"/>
      <c r="H165" s="39"/>
      <c r="I165" s="40"/>
      <c r="J165" s="41"/>
      <c r="K165" s="57"/>
      <c r="L165" s="58"/>
      <c r="M165" s="58"/>
      <c r="N165" s="58"/>
      <c r="O165" s="42"/>
      <c r="P165" s="43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s="44" customFormat="1" ht="15.75" customHeight="1" x14ac:dyDescent="0.25">
      <c r="A166" s="45">
        <v>123</v>
      </c>
      <c r="B166" s="59"/>
      <c r="C166" s="47" t="s">
        <v>12</v>
      </c>
      <c r="D166" s="48" t="s">
        <v>25</v>
      </c>
      <c r="E166" s="49">
        <v>10</v>
      </c>
      <c r="F166" s="49">
        <v>10</v>
      </c>
      <c r="G166" s="49">
        <v>10</v>
      </c>
      <c r="H166" s="50">
        <f t="shared" ref="H166:H169" si="257">+G166+F166+E166</f>
        <v>30</v>
      </c>
      <c r="I166" s="51"/>
      <c r="J166" s="54">
        <f t="shared" ref="J166:J169" si="258">+$J$8</f>
        <v>0</v>
      </c>
      <c r="K166" s="2">
        <f t="shared" ref="K166:K169" si="259">+I166*J166/100</f>
        <v>0</v>
      </c>
      <c r="L166" s="2">
        <f t="shared" ref="L166:L169" si="260">+I166+K166</f>
        <v>0</v>
      </c>
      <c r="M166" s="2">
        <f t="shared" ref="M166:M169" si="261">+H166*I166</f>
        <v>0</v>
      </c>
      <c r="N166" s="2">
        <f t="shared" ref="N166:N169" si="262">+H166*K166</f>
        <v>0</v>
      </c>
      <c r="O166" s="2">
        <f t="shared" ref="O166:O169" si="263">+M166+N166</f>
        <v>0</v>
      </c>
      <c r="P166" s="43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s="53" customFormat="1" ht="15.75" customHeight="1" x14ac:dyDescent="0.25">
      <c r="A167" s="45">
        <v>124</v>
      </c>
      <c r="B167" s="59"/>
      <c r="C167" s="47" t="s">
        <v>12</v>
      </c>
      <c r="D167" s="48" t="s">
        <v>26</v>
      </c>
      <c r="E167" s="49">
        <v>10</v>
      </c>
      <c r="F167" s="49">
        <v>10</v>
      </c>
      <c r="G167" s="49">
        <v>10</v>
      </c>
      <c r="H167" s="50">
        <f t="shared" si="257"/>
        <v>30</v>
      </c>
      <c r="I167" s="51"/>
      <c r="J167" s="54">
        <f t="shared" si="258"/>
        <v>0</v>
      </c>
      <c r="K167" s="2">
        <f t="shared" si="259"/>
        <v>0</v>
      </c>
      <c r="L167" s="2">
        <f t="shared" si="260"/>
        <v>0</v>
      </c>
      <c r="M167" s="2">
        <f t="shared" si="261"/>
        <v>0</v>
      </c>
      <c r="N167" s="2">
        <f t="shared" si="262"/>
        <v>0</v>
      </c>
      <c r="O167" s="2">
        <f t="shared" si="263"/>
        <v>0</v>
      </c>
      <c r="P167" s="43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s="53" customFormat="1" ht="15.75" customHeight="1" x14ac:dyDescent="0.25">
      <c r="A168" s="45">
        <v>125</v>
      </c>
      <c r="B168" s="59"/>
      <c r="C168" s="47" t="s">
        <v>12</v>
      </c>
      <c r="D168" s="48" t="s">
        <v>27</v>
      </c>
      <c r="E168" s="49">
        <v>10</v>
      </c>
      <c r="F168" s="49">
        <v>10</v>
      </c>
      <c r="G168" s="49">
        <v>10</v>
      </c>
      <c r="H168" s="50">
        <f t="shared" si="257"/>
        <v>30</v>
      </c>
      <c r="I168" s="51"/>
      <c r="J168" s="54">
        <f t="shared" si="258"/>
        <v>0</v>
      </c>
      <c r="K168" s="2">
        <f t="shared" si="259"/>
        <v>0</v>
      </c>
      <c r="L168" s="2">
        <f t="shared" si="260"/>
        <v>0</v>
      </c>
      <c r="M168" s="2">
        <f t="shared" si="261"/>
        <v>0</v>
      </c>
      <c r="N168" s="2">
        <f t="shared" si="262"/>
        <v>0</v>
      </c>
      <c r="O168" s="2">
        <f t="shared" si="263"/>
        <v>0</v>
      </c>
      <c r="P168" s="43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s="53" customFormat="1" ht="15.75" customHeight="1" x14ac:dyDescent="0.25">
      <c r="A169" s="45">
        <v>126</v>
      </c>
      <c r="B169" s="75"/>
      <c r="C169" s="47" t="s">
        <v>12</v>
      </c>
      <c r="D169" s="76" t="s">
        <v>73</v>
      </c>
      <c r="E169" s="49">
        <v>60</v>
      </c>
      <c r="F169" s="49">
        <v>60</v>
      </c>
      <c r="G169" s="49">
        <v>60</v>
      </c>
      <c r="H169" s="50">
        <f t="shared" si="257"/>
        <v>180</v>
      </c>
      <c r="I169" s="51"/>
      <c r="J169" s="54">
        <f t="shared" si="258"/>
        <v>0</v>
      </c>
      <c r="K169" s="2">
        <f t="shared" si="259"/>
        <v>0</v>
      </c>
      <c r="L169" s="2">
        <f t="shared" si="260"/>
        <v>0</v>
      </c>
      <c r="M169" s="2">
        <f t="shared" si="261"/>
        <v>0</v>
      </c>
      <c r="N169" s="2">
        <f t="shared" si="262"/>
        <v>0</v>
      </c>
      <c r="O169" s="2">
        <f t="shared" si="263"/>
        <v>0</v>
      </c>
      <c r="P169" s="43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s="53" customFormat="1" ht="15.75" customHeight="1" x14ac:dyDescent="0.25">
      <c r="A170" s="45"/>
      <c r="B170" s="37"/>
      <c r="C170" s="56"/>
      <c r="D170" s="63" t="s">
        <v>74</v>
      </c>
      <c r="E170" s="39"/>
      <c r="F170" s="39"/>
      <c r="G170" s="39"/>
      <c r="H170" s="39"/>
      <c r="I170" s="40"/>
      <c r="J170" s="41"/>
      <c r="K170" s="57"/>
      <c r="L170" s="58"/>
      <c r="M170" s="58"/>
      <c r="N170" s="58"/>
      <c r="O170" s="42"/>
      <c r="P170" s="43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s="44" customFormat="1" ht="15.75" customHeight="1" x14ac:dyDescent="0.25">
      <c r="A171" s="45">
        <v>127</v>
      </c>
      <c r="B171" s="59"/>
      <c r="C171" s="47" t="s">
        <v>12</v>
      </c>
      <c r="D171" s="48" t="s">
        <v>25</v>
      </c>
      <c r="E171" s="49">
        <v>10</v>
      </c>
      <c r="F171" s="49">
        <v>10</v>
      </c>
      <c r="G171" s="49">
        <v>10</v>
      </c>
      <c r="H171" s="50">
        <f t="shared" ref="H171:H173" si="264">+G171+F171+E171</f>
        <v>30</v>
      </c>
      <c r="I171" s="51"/>
      <c r="J171" s="54">
        <f t="shared" ref="J171:J173" si="265">+$J$8</f>
        <v>0</v>
      </c>
      <c r="K171" s="2">
        <f t="shared" ref="K171:K173" si="266">+I171*J171/100</f>
        <v>0</v>
      </c>
      <c r="L171" s="2">
        <f t="shared" ref="L171:L173" si="267">+I171+K171</f>
        <v>0</v>
      </c>
      <c r="M171" s="2">
        <f t="shared" ref="M171:M173" si="268">+H171*I171</f>
        <v>0</v>
      </c>
      <c r="N171" s="2">
        <f t="shared" ref="N171:N173" si="269">+H171*K171</f>
        <v>0</v>
      </c>
      <c r="O171" s="2">
        <f t="shared" ref="O171:O173" si="270">+M171+N171</f>
        <v>0</v>
      </c>
      <c r="P171" s="43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s="53" customFormat="1" ht="15.75" customHeight="1" x14ac:dyDescent="0.25">
      <c r="A172" s="45">
        <v>128</v>
      </c>
      <c r="B172" s="59"/>
      <c r="C172" s="47" t="s">
        <v>12</v>
      </c>
      <c r="D172" s="48" t="s">
        <v>26</v>
      </c>
      <c r="E172" s="49">
        <v>10</v>
      </c>
      <c r="F172" s="49">
        <v>10</v>
      </c>
      <c r="G172" s="49">
        <v>10</v>
      </c>
      <c r="H172" s="50">
        <f t="shared" si="264"/>
        <v>30</v>
      </c>
      <c r="I172" s="51"/>
      <c r="J172" s="54">
        <f t="shared" si="265"/>
        <v>0</v>
      </c>
      <c r="K172" s="2">
        <f t="shared" si="266"/>
        <v>0</v>
      </c>
      <c r="L172" s="2">
        <f t="shared" si="267"/>
        <v>0</v>
      </c>
      <c r="M172" s="2">
        <f t="shared" si="268"/>
        <v>0</v>
      </c>
      <c r="N172" s="2">
        <f t="shared" si="269"/>
        <v>0</v>
      </c>
      <c r="O172" s="2">
        <f t="shared" si="270"/>
        <v>0</v>
      </c>
      <c r="P172" s="43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s="53" customFormat="1" ht="15.75" customHeight="1" x14ac:dyDescent="0.25">
      <c r="A173" s="45">
        <v>129</v>
      </c>
      <c r="B173" s="59"/>
      <c r="C173" s="47" t="s">
        <v>12</v>
      </c>
      <c r="D173" s="48" t="s">
        <v>27</v>
      </c>
      <c r="E173" s="49">
        <v>10</v>
      </c>
      <c r="F173" s="49">
        <v>10</v>
      </c>
      <c r="G173" s="49">
        <v>10</v>
      </c>
      <c r="H173" s="50">
        <f t="shared" si="264"/>
        <v>30</v>
      </c>
      <c r="I173" s="51"/>
      <c r="J173" s="54">
        <f t="shared" si="265"/>
        <v>0</v>
      </c>
      <c r="K173" s="2">
        <f t="shared" si="266"/>
        <v>0</v>
      </c>
      <c r="L173" s="2">
        <f t="shared" si="267"/>
        <v>0</v>
      </c>
      <c r="M173" s="2">
        <f t="shared" si="268"/>
        <v>0</v>
      </c>
      <c r="N173" s="2">
        <f t="shared" si="269"/>
        <v>0</v>
      </c>
      <c r="O173" s="2">
        <f t="shared" si="270"/>
        <v>0</v>
      </c>
      <c r="P173" s="43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s="53" customFormat="1" ht="15.75" customHeight="1" x14ac:dyDescent="0.25">
      <c r="A174" s="45"/>
      <c r="B174" s="37"/>
      <c r="C174" s="56"/>
      <c r="D174" s="63" t="s">
        <v>75</v>
      </c>
      <c r="E174" s="39"/>
      <c r="F174" s="39"/>
      <c r="G174" s="39"/>
      <c r="H174" s="39"/>
      <c r="I174" s="40"/>
      <c r="J174" s="41"/>
      <c r="K174" s="57"/>
      <c r="L174" s="58"/>
      <c r="M174" s="58"/>
      <c r="N174" s="58"/>
      <c r="O174" s="42"/>
      <c r="P174" s="43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s="44" customFormat="1" ht="15.75" customHeight="1" x14ac:dyDescent="0.25">
      <c r="A175" s="45">
        <v>130</v>
      </c>
      <c r="B175" s="59"/>
      <c r="C175" s="47" t="s">
        <v>12</v>
      </c>
      <c r="D175" s="48" t="s">
        <v>25</v>
      </c>
      <c r="E175" s="49">
        <v>20</v>
      </c>
      <c r="F175" s="49">
        <v>20</v>
      </c>
      <c r="G175" s="49">
        <v>20</v>
      </c>
      <c r="H175" s="50">
        <f t="shared" ref="H175:H177" si="271">+G175+F175+E175</f>
        <v>60</v>
      </c>
      <c r="I175" s="51"/>
      <c r="J175" s="54">
        <f t="shared" ref="J175:J177" si="272">+$J$8</f>
        <v>0</v>
      </c>
      <c r="K175" s="2">
        <f t="shared" ref="K175:K177" si="273">+I175*J175/100</f>
        <v>0</v>
      </c>
      <c r="L175" s="2">
        <f t="shared" ref="L175:L177" si="274">+I175+K175</f>
        <v>0</v>
      </c>
      <c r="M175" s="2">
        <f t="shared" ref="M175:M177" si="275">+H175*I175</f>
        <v>0</v>
      </c>
      <c r="N175" s="2">
        <f t="shared" ref="N175:N177" si="276">+H175*K175</f>
        <v>0</v>
      </c>
      <c r="O175" s="2">
        <f t="shared" ref="O175:O177" si="277">+M175+N175</f>
        <v>0</v>
      </c>
      <c r="P175" s="43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s="53" customFormat="1" ht="15.75" customHeight="1" x14ac:dyDescent="0.25">
      <c r="A176" s="45">
        <v>131</v>
      </c>
      <c r="B176" s="59"/>
      <c r="C176" s="47" t="s">
        <v>12</v>
      </c>
      <c r="D176" s="48" t="s">
        <v>26</v>
      </c>
      <c r="E176" s="49">
        <v>40</v>
      </c>
      <c r="F176" s="49">
        <v>40</v>
      </c>
      <c r="G176" s="49">
        <v>40</v>
      </c>
      <c r="H176" s="50">
        <f t="shared" si="271"/>
        <v>120</v>
      </c>
      <c r="I176" s="51"/>
      <c r="J176" s="54">
        <f t="shared" si="272"/>
        <v>0</v>
      </c>
      <c r="K176" s="2">
        <f t="shared" si="273"/>
        <v>0</v>
      </c>
      <c r="L176" s="2">
        <f t="shared" si="274"/>
        <v>0</v>
      </c>
      <c r="M176" s="2">
        <f t="shared" si="275"/>
        <v>0</v>
      </c>
      <c r="N176" s="2">
        <f t="shared" si="276"/>
        <v>0</v>
      </c>
      <c r="O176" s="2">
        <f t="shared" si="277"/>
        <v>0</v>
      </c>
      <c r="P176" s="43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s="53" customFormat="1" ht="15.75" customHeight="1" x14ac:dyDescent="0.25">
      <c r="A177" s="45">
        <v>132</v>
      </c>
      <c r="B177" s="59"/>
      <c r="C177" s="47" t="s">
        <v>12</v>
      </c>
      <c r="D177" s="48" t="s">
        <v>27</v>
      </c>
      <c r="E177" s="49">
        <v>80</v>
      </c>
      <c r="F177" s="49">
        <v>80</v>
      </c>
      <c r="G177" s="49">
        <v>80</v>
      </c>
      <c r="H177" s="50">
        <f t="shared" si="271"/>
        <v>240</v>
      </c>
      <c r="I177" s="51"/>
      <c r="J177" s="54">
        <f t="shared" si="272"/>
        <v>0</v>
      </c>
      <c r="K177" s="2">
        <f t="shared" si="273"/>
        <v>0</v>
      </c>
      <c r="L177" s="2">
        <f t="shared" si="274"/>
        <v>0</v>
      </c>
      <c r="M177" s="2">
        <f t="shared" si="275"/>
        <v>0</v>
      </c>
      <c r="N177" s="2">
        <f t="shared" si="276"/>
        <v>0</v>
      </c>
      <c r="O177" s="2">
        <f t="shared" si="277"/>
        <v>0</v>
      </c>
      <c r="P177" s="43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s="53" customFormat="1" ht="15.75" customHeight="1" x14ac:dyDescent="0.25">
      <c r="A178" s="55"/>
      <c r="B178" s="37"/>
      <c r="C178" s="56"/>
      <c r="D178" s="63" t="s">
        <v>89</v>
      </c>
      <c r="E178" s="39"/>
      <c r="F178" s="39"/>
      <c r="G178" s="39"/>
      <c r="H178" s="39"/>
      <c r="I178" s="40"/>
      <c r="J178" s="64"/>
      <c r="K178" s="57"/>
      <c r="L178" s="58"/>
      <c r="M178" s="58"/>
      <c r="N178" s="58"/>
      <c r="O178" s="42"/>
      <c r="P178" s="43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s="44" customFormat="1" ht="15.75" customHeight="1" x14ac:dyDescent="0.25">
      <c r="A179" s="45">
        <v>133</v>
      </c>
      <c r="B179" s="59"/>
      <c r="C179" s="47" t="s">
        <v>12</v>
      </c>
      <c r="D179" s="77" t="s">
        <v>25</v>
      </c>
      <c r="E179" s="49">
        <v>50</v>
      </c>
      <c r="F179" s="49">
        <v>50</v>
      </c>
      <c r="G179" s="49">
        <v>50</v>
      </c>
      <c r="H179" s="50">
        <f t="shared" ref="H179:H181" si="278">+G179+F179+E179</f>
        <v>150</v>
      </c>
      <c r="I179" s="51"/>
      <c r="J179" s="54">
        <f t="shared" ref="J179:J181" si="279">+$J$8</f>
        <v>0</v>
      </c>
      <c r="K179" s="2">
        <f t="shared" ref="K179:K181" si="280">+I179*J179/100</f>
        <v>0</v>
      </c>
      <c r="L179" s="2">
        <f t="shared" ref="L179:L181" si="281">+I179+K179</f>
        <v>0</v>
      </c>
      <c r="M179" s="2">
        <f t="shared" ref="M179:M181" si="282">+H179*I179</f>
        <v>0</v>
      </c>
      <c r="N179" s="2">
        <f t="shared" ref="N179:N181" si="283">+H179*K179</f>
        <v>0</v>
      </c>
      <c r="O179" s="2">
        <f t="shared" ref="O179:O181" si="284">+M179+N179</f>
        <v>0</v>
      </c>
      <c r="P179" s="43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s="53" customFormat="1" ht="15.75" customHeight="1" x14ac:dyDescent="0.25">
      <c r="A180" s="45">
        <v>134</v>
      </c>
      <c r="B180" s="59"/>
      <c r="C180" s="47" t="s">
        <v>12</v>
      </c>
      <c r="D180" s="48" t="s">
        <v>26</v>
      </c>
      <c r="E180" s="49">
        <v>50</v>
      </c>
      <c r="F180" s="49">
        <v>50</v>
      </c>
      <c r="G180" s="49">
        <v>50</v>
      </c>
      <c r="H180" s="50">
        <f t="shared" si="278"/>
        <v>150</v>
      </c>
      <c r="I180" s="51"/>
      <c r="J180" s="54">
        <f t="shared" si="279"/>
        <v>0</v>
      </c>
      <c r="K180" s="2">
        <f t="shared" si="280"/>
        <v>0</v>
      </c>
      <c r="L180" s="2">
        <f t="shared" si="281"/>
        <v>0</v>
      </c>
      <c r="M180" s="2">
        <f t="shared" si="282"/>
        <v>0</v>
      </c>
      <c r="N180" s="2">
        <f t="shared" si="283"/>
        <v>0</v>
      </c>
      <c r="O180" s="2">
        <f t="shared" si="284"/>
        <v>0</v>
      </c>
      <c r="P180" s="43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s="53" customFormat="1" ht="15.75" customHeight="1" x14ac:dyDescent="0.25">
      <c r="A181" s="45">
        <v>135</v>
      </c>
      <c r="B181" s="59"/>
      <c r="C181" s="47" t="s">
        <v>12</v>
      </c>
      <c r="D181" s="48" t="s">
        <v>27</v>
      </c>
      <c r="E181" s="49">
        <v>50</v>
      </c>
      <c r="F181" s="49">
        <v>50</v>
      </c>
      <c r="G181" s="49">
        <v>50</v>
      </c>
      <c r="H181" s="50">
        <f t="shared" si="278"/>
        <v>150</v>
      </c>
      <c r="I181" s="51"/>
      <c r="J181" s="54">
        <f t="shared" si="279"/>
        <v>0</v>
      </c>
      <c r="K181" s="2">
        <f t="shared" si="280"/>
        <v>0</v>
      </c>
      <c r="L181" s="2">
        <f t="shared" si="281"/>
        <v>0</v>
      </c>
      <c r="M181" s="2">
        <f t="shared" si="282"/>
        <v>0</v>
      </c>
      <c r="N181" s="2">
        <f t="shared" si="283"/>
        <v>0</v>
      </c>
      <c r="O181" s="2">
        <f t="shared" si="284"/>
        <v>0</v>
      </c>
      <c r="P181" s="43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s="53" customFormat="1" ht="24.75" customHeight="1" x14ac:dyDescent="0.25">
      <c r="A182" s="55"/>
      <c r="B182" s="37"/>
      <c r="C182" s="56"/>
      <c r="D182" s="63" t="s">
        <v>15</v>
      </c>
      <c r="E182" s="39"/>
      <c r="F182" s="39"/>
      <c r="G182" s="39"/>
      <c r="H182" s="39" t="s">
        <v>21</v>
      </c>
      <c r="I182" s="40"/>
      <c r="J182" s="64"/>
      <c r="K182" s="57"/>
      <c r="L182" s="58"/>
      <c r="M182" s="58"/>
      <c r="N182" s="58"/>
      <c r="O182" s="42"/>
      <c r="P182" s="43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s="44" customFormat="1" ht="15.75" customHeight="1" x14ac:dyDescent="0.25">
      <c r="A183" s="45">
        <v>136</v>
      </c>
      <c r="B183" s="46"/>
      <c r="C183" s="47">
        <v>5</v>
      </c>
      <c r="D183" s="78" t="s">
        <v>76</v>
      </c>
      <c r="E183" s="49">
        <v>100</v>
      </c>
      <c r="F183" s="49">
        <v>100</v>
      </c>
      <c r="G183" s="49">
        <v>100</v>
      </c>
      <c r="H183" s="50">
        <f t="shared" ref="H183:H184" si="285">+G183+F183+E183</f>
        <v>300</v>
      </c>
      <c r="I183" s="51"/>
      <c r="J183" s="54">
        <f t="shared" ref="J183:J186" si="286">+$J$8</f>
        <v>0</v>
      </c>
      <c r="K183" s="2">
        <f t="shared" ref="K183:K184" si="287">+I183*J183/100</f>
        <v>0</v>
      </c>
      <c r="L183" s="2">
        <f t="shared" ref="L183:L184" si="288">+I183+K183</f>
        <v>0</v>
      </c>
      <c r="M183" s="2">
        <f t="shared" ref="M183:M184" si="289">+H183*I183</f>
        <v>0</v>
      </c>
      <c r="N183" s="2">
        <f t="shared" ref="N183:N184" si="290">+H183*K183</f>
        <v>0</v>
      </c>
      <c r="O183" s="2">
        <f t="shared" ref="O183:O184" si="291">+M183+N183</f>
        <v>0</v>
      </c>
      <c r="P183" s="43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s="44" customFormat="1" ht="15.75" customHeight="1" x14ac:dyDescent="0.25">
      <c r="A184" s="45">
        <v>137</v>
      </c>
      <c r="B184" s="46"/>
      <c r="C184" s="47">
        <v>5</v>
      </c>
      <c r="D184" s="78" t="s">
        <v>77</v>
      </c>
      <c r="E184" s="49">
        <v>100</v>
      </c>
      <c r="F184" s="49">
        <v>100</v>
      </c>
      <c r="G184" s="49">
        <v>100</v>
      </c>
      <c r="H184" s="50">
        <f t="shared" si="285"/>
        <v>300</v>
      </c>
      <c r="I184" s="51"/>
      <c r="J184" s="54">
        <f t="shared" si="286"/>
        <v>0</v>
      </c>
      <c r="K184" s="2">
        <f t="shared" si="287"/>
        <v>0</v>
      </c>
      <c r="L184" s="2">
        <f t="shared" si="288"/>
        <v>0</v>
      </c>
      <c r="M184" s="2">
        <f t="shared" si="289"/>
        <v>0</v>
      </c>
      <c r="N184" s="2">
        <f t="shared" si="290"/>
        <v>0</v>
      </c>
      <c r="O184" s="2">
        <f t="shared" si="291"/>
        <v>0</v>
      </c>
      <c r="P184" s="43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x14ac:dyDescent="0.25">
      <c r="A185" s="55"/>
      <c r="B185" s="37"/>
      <c r="C185" s="56"/>
      <c r="D185" s="63" t="s">
        <v>90</v>
      </c>
      <c r="E185" s="39"/>
      <c r="F185" s="39"/>
      <c r="G185" s="39"/>
      <c r="H185" s="39"/>
      <c r="I185" s="40"/>
      <c r="O185" s="80"/>
    </row>
    <row r="186" spans="1:32" ht="15.75" customHeight="1" x14ac:dyDescent="0.25">
      <c r="A186" s="45">
        <v>138</v>
      </c>
      <c r="B186" s="59"/>
      <c r="C186" s="47" t="s">
        <v>12</v>
      </c>
      <c r="D186" s="78" t="s">
        <v>25</v>
      </c>
      <c r="E186" s="49">
        <v>50</v>
      </c>
      <c r="F186" s="49">
        <v>50</v>
      </c>
      <c r="G186" s="49">
        <v>50</v>
      </c>
      <c r="H186" s="50">
        <f t="shared" ref="H186:H188" si="292">+G186+F186+E186</f>
        <v>150</v>
      </c>
      <c r="I186" s="51"/>
      <c r="J186" s="54">
        <f t="shared" si="286"/>
        <v>0</v>
      </c>
      <c r="K186" s="2">
        <f t="shared" ref="K186" si="293">+I186*J186/100</f>
        <v>0</v>
      </c>
      <c r="L186" s="2">
        <f t="shared" ref="L186" si="294">+I186+K186</f>
        <v>0</v>
      </c>
      <c r="M186" s="2">
        <f t="shared" ref="M186" si="295">+H186*I186</f>
        <v>0</v>
      </c>
      <c r="N186" s="2">
        <f t="shared" ref="N186" si="296">+H186*K186</f>
        <v>0</v>
      </c>
      <c r="O186" s="2">
        <f t="shared" ref="O186" si="297">+M186+N186</f>
        <v>0</v>
      </c>
      <c r="P186" s="81"/>
    </row>
    <row r="187" spans="1:32" ht="23.25" customHeight="1" x14ac:dyDescent="0.25">
      <c r="A187" s="45">
        <v>139</v>
      </c>
      <c r="B187" s="59"/>
      <c r="C187" s="47" t="s">
        <v>12</v>
      </c>
      <c r="D187" s="78" t="s">
        <v>26</v>
      </c>
      <c r="E187" s="49">
        <v>50</v>
      </c>
      <c r="F187" s="49">
        <v>50</v>
      </c>
      <c r="G187" s="49">
        <v>50</v>
      </c>
      <c r="H187" s="50">
        <f t="shared" si="292"/>
        <v>150</v>
      </c>
      <c r="I187" s="51"/>
      <c r="J187" s="54">
        <f t="shared" ref="J187:J193" si="298">+$J$8</f>
        <v>0</v>
      </c>
      <c r="K187" s="2">
        <f t="shared" ref="K187:K193" si="299">+I187*J187/100</f>
        <v>0</v>
      </c>
      <c r="L187" s="2">
        <f t="shared" ref="L187:L193" si="300">+I187+K187</f>
        <v>0</v>
      </c>
      <c r="M187" s="2">
        <f t="shared" ref="M187:M193" si="301">+H187*I187</f>
        <v>0</v>
      </c>
      <c r="N187" s="2">
        <f t="shared" ref="N187:N193" si="302">+H187*K187</f>
        <v>0</v>
      </c>
      <c r="O187" s="2">
        <f t="shared" ref="O187:O193" si="303">+M187+N187</f>
        <v>0</v>
      </c>
    </row>
    <row r="188" spans="1:32" ht="23.25" customHeight="1" x14ac:dyDescent="0.25">
      <c r="A188" s="45">
        <v>140</v>
      </c>
      <c r="B188" s="59"/>
      <c r="C188" s="47" t="s">
        <v>12</v>
      </c>
      <c r="D188" s="78" t="s">
        <v>27</v>
      </c>
      <c r="E188" s="49">
        <v>50</v>
      </c>
      <c r="F188" s="49">
        <v>50</v>
      </c>
      <c r="G188" s="49">
        <v>50</v>
      </c>
      <c r="H188" s="50">
        <f t="shared" si="292"/>
        <v>150</v>
      </c>
      <c r="I188" s="51"/>
      <c r="J188" s="54">
        <f t="shared" si="298"/>
        <v>0</v>
      </c>
      <c r="K188" s="2">
        <f t="shared" si="299"/>
        <v>0</v>
      </c>
      <c r="L188" s="2">
        <f t="shared" si="300"/>
        <v>0</v>
      </c>
      <c r="M188" s="2">
        <f t="shared" si="301"/>
        <v>0</v>
      </c>
      <c r="N188" s="2">
        <f t="shared" si="302"/>
        <v>0</v>
      </c>
      <c r="O188" s="2">
        <f t="shared" si="303"/>
        <v>0</v>
      </c>
    </row>
    <row r="189" spans="1:32" ht="23.25" customHeight="1" x14ac:dyDescent="0.25">
      <c r="A189" s="45"/>
      <c r="B189" s="59"/>
      <c r="C189" s="47"/>
      <c r="D189" s="78" t="s">
        <v>35</v>
      </c>
      <c r="E189" s="39"/>
      <c r="F189" s="39"/>
      <c r="G189" s="39"/>
      <c r="H189" s="39"/>
      <c r="I189" s="40"/>
      <c r="O189" s="80"/>
    </row>
    <row r="190" spans="1:32" ht="29.25" customHeight="1" x14ac:dyDescent="0.25">
      <c r="A190" s="45">
        <v>141</v>
      </c>
      <c r="B190" s="59"/>
      <c r="C190" s="47" t="s">
        <v>12</v>
      </c>
      <c r="D190" s="78" t="s">
        <v>91</v>
      </c>
      <c r="E190" s="49">
        <v>50</v>
      </c>
      <c r="F190" s="49">
        <v>50</v>
      </c>
      <c r="G190" s="49">
        <v>50</v>
      </c>
      <c r="H190" s="50">
        <f t="shared" ref="H190:H193" si="304">+G190+F190+E190</f>
        <v>150</v>
      </c>
      <c r="I190" s="51"/>
      <c r="J190" s="54">
        <f t="shared" si="298"/>
        <v>0</v>
      </c>
      <c r="K190" s="2">
        <f t="shared" si="299"/>
        <v>0</v>
      </c>
      <c r="L190" s="2">
        <f t="shared" si="300"/>
        <v>0</v>
      </c>
      <c r="M190" s="2">
        <f t="shared" si="301"/>
        <v>0</v>
      </c>
      <c r="N190" s="2">
        <f t="shared" si="302"/>
        <v>0</v>
      </c>
      <c r="O190" s="2">
        <f t="shared" si="303"/>
        <v>0</v>
      </c>
    </row>
    <row r="191" spans="1:32" ht="23.25" customHeight="1" x14ac:dyDescent="0.25">
      <c r="A191" s="45">
        <v>142</v>
      </c>
      <c r="B191" s="82"/>
      <c r="C191" s="47" t="s">
        <v>12</v>
      </c>
      <c r="D191" s="78" t="s">
        <v>27</v>
      </c>
      <c r="E191" s="49">
        <v>50</v>
      </c>
      <c r="F191" s="49">
        <v>50</v>
      </c>
      <c r="G191" s="49">
        <v>50</v>
      </c>
      <c r="H191" s="50">
        <f t="shared" si="304"/>
        <v>150</v>
      </c>
      <c r="I191" s="51"/>
      <c r="J191" s="54">
        <f t="shared" si="298"/>
        <v>0</v>
      </c>
      <c r="K191" s="2">
        <f t="shared" si="299"/>
        <v>0</v>
      </c>
      <c r="L191" s="2">
        <f t="shared" si="300"/>
        <v>0</v>
      </c>
      <c r="M191" s="2">
        <f t="shared" si="301"/>
        <v>0</v>
      </c>
      <c r="N191" s="2">
        <f t="shared" si="302"/>
        <v>0</v>
      </c>
      <c r="O191" s="2">
        <f t="shared" si="303"/>
        <v>0</v>
      </c>
    </row>
    <row r="192" spans="1:32" ht="23.25" customHeight="1" x14ac:dyDescent="0.25">
      <c r="A192" s="45">
        <v>143</v>
      </c>
      <c r="B192" s="82"/>
      <c r="C192" s="47" t="s">
        <v>12</v>
      </c>
      <c r="D192" s="78" t="s">
        <v>92</v>
      </c>
      <c r="E192" s="49">
        <v>50</v>
      </c>
      <c r="F192" s="49">
        <v>50</v>
      </c>
      <c r="G192" s="49">
        <v>50</v>
      </c>
      <c r="H192" s="50">
        <f t="shared" si="304"/>
        <v>150</v>
      </c>
      <c r="I192" s="51"/>
      <c r="J192" s="54">
        <f t="shared" si="298"/>
        <v>0</v>
      </c>
      <c r="K192" s="2">
        <f t="shared" si="299"/>
        <v>0</v>
      </c>
      <c r="L192" s="2">
        <f t="shared" si="300"/>
        <v>0</v>
      </c>
      <c r="M192" s="2">
        <f t="shared" si="301"/>
        <v>0</v>
      </c>
      <c r="N192" s="2">
        <f t="shared" si="302"/>
        <v>0</v>
      </c>
      <c r="O192" s="2">
        <f t="shared" si="303"/>
        <v>0</v>
      </c>
    </row>
    <row r="193" spans="1:26" ht="15.75" customHeight="1" x14ac:dyDescent="0.25">
      <c r="A193" s="45">
        <v>144</v>
      </c>
      <c r="B193" s="83" t="s">
        <v>21</v>
      </c>
      <c r="C193" s="47" t="s">
        <v>12</v>
      </c>
      <c r="D193" s="136" t="s">
        <v>93</v>
      </c>
      <c r="E193" s="49">
        <v>300</v>
      </c>
      <c r="F193" s="49">
        <v>300</v>
      </c>
      <c r="G193" s="49">
        <v>300</v>
      </c>
      <c r="H193" s="50">
        <f t="shared" si="304"/>
        <v>900</v>
      </c>
      <c r="I193" s="51"/>
      <c r="J193" s="54">
        <f t="shared" si="298"/>
        <v>0</v>
      </c>
      <c r="K193" s="2">
        <f t="shared" si="299"/>
        <v>0</v>
      </c>
      <c r="L193" s="2">
        <f t="shared" si="300"/>
        <v>0</v>
      </c>
      <c r="M193" s="2">
        <f t="shared" si="301"/>
        <v>0</v>
      </c>
      <c r="N193" s="2">
        <f t="shared" si="302"/>
        <v>0</v>
      </c>
      <c r="O193" s="2">
        <f t="shared" si="303"/>
        <v>0</v>
      </c>
    </row>
    <row r="194" spans="1:26" ht="15.75" customHeight="1" x14ac:dyDescent="0.25">
      <c r="A194" s="4"/>
      <c r="K194" s="87"/>
      <c r="L194" s="87"/>
      <c r="M194" s="80"/>
      <c r="N194" s="80"/>
      <c r="O194" s="80">
        <f>SUM(O8:O193)</f>
        <v>0</v>
      </c>
    </row>
    <row r="195" spans="1:26" ht="18" customHeight="1" x14ac:dyDescent="0.25">
      <c r="A195" s="4"/>
      <c r="D195" s="88">
        <v>19118</v>
      </c>
      <c r="E195" s="89"/>
      <c r="F195" s="89"/>
      <c r="G195" s="89"/>
      <c r="H195" s="90"/>
      <c r="I195" s="91"/>
      <c r="K195" s="87"/>
      <c r="L195" s="87"/>
      <c r="M195" s="87"/>
      <c r="N195" s="87"/>
      <c r="O195" s="87"/>
    </row>
    <row r="196" spans="1:26" ht="40.5" customHeight="1" x14ac:dyDescent="0.25">
      <c r="A196" s="92">
        <v>145</v>
      </c>
      <c r="B196" s="93"/>
      <c r="C196" s="94" t="s">
        <v>12</v>
      </c>
      <c r="D196" s="95" t="s">
        <v>95</v>
      </c>
      <c r="E196" s="49">
        <v>50</v>
      </c>
      <c r="F196" s="49">
        <v>50</v>
      </c>
      <c r="G196" s="49">
        <v>50</v>
      </c>
      <c r="H196" s="50">
        <f t="shared" ref="H196:H201" si="305">+G196+F196+E196</f>
        <v>150</v>
      </c>
      <c r="I196" s="51"/>
      <c r="J196" s="54">
        <f t="shared" ref="J196:J201" si="306">+$J$8</f>
        <v>0</v>
      </c>
      <c r="K196" s="2">
        <f t="shared" ref="K196:K201" si="307">+I196*J196/100</f>
        <v>0</v>
      </c>
      <c r="L196" s="2">
        <f t="shared" ref="L196:L201" si="308">+I196+K196</f>
        <v>0</v>
      </c>
      <c r="M196" s="2">
        <f t="shared" ref="M196:M201" si="309">+H196*I196</f>
        <v>0</v>
      </c>
      <c r="N196" s="2">
        <f t="shared" ref="N196:N201" si="310">+H196*K196</f>
        <v>0</v>
      </c>
      <c r="O196" s="2">
        <f t="shared" ref="O196:O201" si="311">+M196+N196</f>
        <v>0</v>
      </c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spans="1:26" ht="40.5" customHeight="1" x14ac:dyDescent="0.25">
      <c r="A197" s="45">
        <v>146</v>
      </c>
      <c r="B197" s="93"/>
      <c r="C197" s="94" t="s">
        <v>12</v>
      </c>
      <c r="D197" s="96" t="s">
        <v>96</v>
      </c>
      <c r="E197" s="49">
        <v>50</v>
      </c>
      <c r="F197" s="49">
        <v>50</v>
      </c>
      <c r="G197" s="49">
        <v>50</v>
      </c>
      <c r="H197" s="50">
        <f t="shared" si="305"/>
        <v>150</v>
      </c>
      <c r="I197" s="51"/>
      <c r="J197" s="54">
        <f t="shared" si="306"/>
        <v>0</v>
      </c>
      <c r="K197" s="2">
        <f t="shared" si="307"/>
        <v>0</v>
      </c>
      <c r="L197" s="2">
        <f t="shared" si="308"/>
        <v>0</v>
      </c>
      <c r="M197" s="2">
        <f t="shared" si="309"/>
        <v>0</v>
      </c>
      <c r="N197" s="2">
        <f t="shared" si="310"/>
        <v>0</v>
      </c>
      <c r="O197" s="2">
        <f t="shared" si="311"/>
        <v>0</v>
      </c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spans="1:26" ht="39" customHeight="1" x14ac:dyDescent="0.25">
      <c r="A198" s="45">
        <v>147</v>
      </c>
      <c r="B198" s="93"/>
      <c r="C198" s="94" t="s">
        <v>12</v>
      </c>
      <c r="D198" s="96" t="s">
        <v>97</v>
      </c>
      <c r="E198" s="49">
        <v>50</v>
      </c>
      <c r="F198" s="49">
        <v>50</v>
      </c>
      <c r="G198" s="49">
        <v>50</v>
      </c>
      <c r="H198" s="50">
        <f t="shared" si="305"/>
        <v>150</v>
      </c>
      <c r="I198" s="51"/>
      <c r="J198" s="54">
        <f t="shared" si="306"/>
        <v>0</v>
      </c>
      <c r="K198" s="2">
        <f t="shared" si="307"/>
        <v>0</v>
      </c>
      <c r="L198" s="2">
        <f t="shared" si="308"/>
        <v>0</v>
      </c>
      <c r="M198" s="2">
        <f t="shared" si="309"/>
        <v>0</v>
      </c>
      <c r="N198" s="2">
        <f t="shared" si="310"/>
        <v>0</v>
      </c>
      <c r="O198" s="2">
        <f t="shared" si="311"/>
        <v>0</v>
      </c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spans="1:26" ht="18.75" customHeight="1" x14ac:dyDescent="0.25">
      <c r="A199" s="45">
        <v>148</v>
      </c>
      <c r="B199" s="97"/>
      <c r="C199" s="98" t="s">
        <v>12</v>
      </c>
      <c r="D199" s="96" t="s">
        <v>98</v>
      </c>
      <c r="E199" s="49">
        <v>50</v>
      </c>
      <c r="F199" s="49">
        <v>50</v>
      </c>
      <c r="G199" s="49">
        <v>50</v>
      </c>
      <c r="H199" s="50">
        <f t="shared" si="305"/>
        <v>150</v>
      </c>
      <c r="I199" s="51"/>
      <c r="J199" s="54">
        <f t="shared" si="306"/>
        <v>0</v>
      </c>
      <c r="K199" s="2">
        <f t="shared" si="307"/>
        <v>0</v>
      </c>
      <c r="L199" s="2">
        <f t="shared" si="308"/>
        <v>0</v>
      </c>
      <c r="M199" s="2">
        <f t="shared" si="309"/>
        <v>0</v>
      </c>
      <c r="N199" s="2">
        <f t="shared" si="310"/>
        <v>0</v>
      </c>
      <c r="O199" s="2">
        <f t="shared" si="311"/>
        <v>0</v>
      </c>
    </row>
    <row r="200" spans="1:26" ht="18" customHeight="1" x14ac:dyDescent="0.25">
      <c r="A200" s="45">
        <v>149</v>
      </c>
      <c r="B200" s="97"/>
      <c r="C200" s="98" t="s">
        <v>12</v>
      </c>
      <c r="D200" s="96" t="s">
        <v>99</v>
      </c>
      <c r="E200" s="49">
        <v>50</v>
      </c>
      <c r="F200" s="49">
        <v>50</v>
      </c>
      <c r="G200" s="49">
        <v>50</v>
      </c>
      <c r="H200" s="50">
        <f t="shared" si="305"/>
        <v>150</v>
      </c>
      <c r="I200" s="51"/>
      <c r="J200" s="54">
        <f t="shared" si="306"/>
        <v>0</v>
      </c>
      <c r="K200" s="2">
        <f t="shared" si="307"/>
        <v>0</v>
      </c>
      <c r="L200" s="2">
        <f t="shared" si="308"/>
        <v>0</v>
      </c>
      <c r="M200" s="2">
        <f t="shared" si="309"/>
        <v>0</v>
      </c>
      <c r="N200" s="2">
        <f t="shared" si="310"/>
        <v>0</v>
      </c>
      <c r="O200" s="2">
        <f t="shared" si="311"/>
        <v>0</v>
      </c>
    </row>
    <row r="201" spans="1:26" ht="19.5" customHeight="1" x14ac:dyDescent="0.25">
      <c r="A201" s="45">
        <v>150</v>
      </c>
      <c r="B201" s="97"/>
      <c r="C201" s="98" t="s">
        <v>12</v>
      </c>
      <c r="D201" s="96" t="s">
        <v>100</v>
      </c>
      <c r="E201" s="49">
        <v>50</v>
      </c>
      <c r="F201" s="49">
        <v>50</v>
      </c>
      <c r="G201" s="49">
        <v>50</v>
      </c>
      <c r="H201" s="50">
        <f t="shared" si="305"/>
        <v>150</v>
      </c>
      <c r="I201" s="51"/>
      <c r="J201" s="54">
        <f t="shared" si="306"/>
        <v>0</v>
      </c>
      <c r="K201" s="2">
        <f t="shared" si="307"/>
        <v>0</v>
      </c>
      <c r="L201" s="2">
        <f t="shared" si="308"/>
        <v>0</v>
      </c>
      <c r="M201" s="2">
        <f t="shared" si="309"/>
        <v>0</v>
      </c>
      <c r="N201" s="2">
        <f t="shared" si="310"/>
        <v>0</v>
      </c>
      <c r="O201" s="2">
        <f t="shared" si="311"/>
        <v>0</v>
      </c>
    </row>
    <row r="202" spans="1:26" ht="15.75" customHeight="1" x14ac:dyDescent="0.25">
      <c r="A202" s="4"/>
      <c r="K202" s="87"/>
      <c r="L202" s="87"/>
      <c r="M202" s="87"/>
      <c r="N202" s="87"/>
      <c r="O202" s="80">
        <f>SUM(O196:O201)</f>
        <v>0</v>
      </c>
    </row>
    <row r="203" spans="1:26" ht="15.75" customHeight="1" x14ac:dyDescent="0.25">
      <c r="A203" s="99"/>
      <c r="B203" s="100"/>
      <c r="C203" s="101"/>
      <c r="D203" s="77" t="s">
        <v>102</v>
      </c>
      <c r="E203" s="89"/>
      <c r="F203" s="89"/>
      <c r="G203" s="89"/>
      <c r="H203" s="90"/>
      <c r="I203" s="91"/>
      <c r="J203" s="102"/>
      <c r="K203" s="89"/>
      <c r="L203" s="89"/>
      <c r="M203" s="89"/>
      <c r="N203" s="103"/>
      <c r="O203" s="104"/>
      <c r="P203" s="81"/>
    </row>
    <row r="204" spans="1:26" ht="23.25" customHeight="1" x14ac:dyDescent="0.25">
      <c r="A204" s="45">
        <v>151</v>
      </c>
      <c r="B204" s="105"/>
      <c r="C204" s="94" t="s">
        <v>12</v>
      </c>
      <c r="D204" s="96" t="s">
        <v>103</v>
      </c>
      <c r="E204" s="49">
        <v>200</v>
      </c>
      <c r="F204" s="49">
        <v>150</v>
      </c>
      <c r="G204" s="49">
        <v>150</v>
      </c>
      <c r="H204" s="50">
        <f t="shared" ref="H204" si="312">+G204+F204+E204</f>
        <v>500</v>
      </c>
      <c r="I204" s="51"/>
      <c r="J204" s="54">
        <f>+$J$8</f>
        <v>0</v>
      </c>
      <c r="K204" s="2">
        <f>+I204*J204/100</f>
        <v>0</v>
      </c>
      <c r="L204" s="2">
        <f>+I204+K204</f>
        <v>0</v>
      </c>
      <c r="M204" s="2">
        <f>+H204*I204</f>
        <v>0</v>
      </c>
      <c r="N204" s="2">
        <f>+H204*K204</f>
        <v>0</v>
      </c>
      <c r="O204" s="2">
        <f>+M204+N204</f>
        <v>0</v>
      </c>
    </row>
    <row r="205" spans="1:26" ht="15.75" customHeight="1" x14ac:dyDescent="0.25">
      <c r="A205" s="81"/>
      <c r="K205" s="87"/>
      <c r="L205" s="87"/>
      <c r="M205" s="87"/>
      <c r="N205" s="87"/>
      <c r="O205" s="80">
        <f>SUM(O204:O204)</f>
        <v>0</v>
      </c>
    </row>
    <row r="206" spans="1:26" ht="15.75" customHeight="1" x14ac:dyDescent="0.25">
      <c r="A206" s="99"/>
      <c r="B206" s="100"/>
      <c r="C206" s="101"/>
      <c r="D206" s="77" t="s">
        <v>104</v>
      </c>
      <c r="E206" s="89"/>
      <c r="F206" s="89"/>
      <c r="G206" s="89"/>
      <c r="H206" s="90"/>
      <c r="I206" s="91"/>
      <c r="J206" s="102"/>
      <c r="K206" s="89"/>
      <c r="L206" s="89"/>
      <c r="M206" s="89"/>
      <c r="N206" s="103"/>
      <c r="O206" s="104"/>
      <c r="P206" s="81"/>
    </row>
    <row r="207" spans="1:26" ht="23.25" customHeight="1" x14ac:dyDescent="0.25">
      <c r="A207" s="45">
        <v>152</v>
      </c>
      <c r="B207" s="105"/>
      <c r="C207" s="94" t="s">
        <v>12</v>
      </c>
      <c r="D207" s="1" t="s">
        <v>105</v>
      </c>
      <c r="E207" s="49">
        <v>5</v>
      </c>
      <c r="F207" s="49">
        <v>5</v>
      </c>
      <c r="G207" s="49">
        <v>10</v>
      </c>
      <c r="H207" s="50">
        <f t="shared" ref="H207:H212" si="313">+G207+F207+E207</f>
        <v>20</v>
      </c>
      <c r="I207" s="51"/>
      <c r="J207" s="54">
        <f t="shared" ref="J207:J212" si="314">+$J$8</f>
        <v>0</v>
      </c>
      <c r="K207" s="2">
        <f t="shared" ref="K207:K212" si="315">+I207*J207/100</f>
        <v>0</v>
      </c>
      <c r="L207" s="2">
        <f t="shared" ref="L207:L212" si="316">+I207+K207</f>
        <v>0</v>
      </c>
      <c r="M207" s="2">
        <f t="shared" ref="M207:M212" si="317">+H207*I207</f>
        <v>0</v>
      </c>
      <c r="N207" s="2">
        <f t="shared" ref="N207:N212" si="318">+H207*K207</f>
        <v>0</v>
      </c>
      <c r="O207" s="2">
        <f t="shared" ref="O207:O212" si="319">+M207+N207</f>
        <v>0</v>
      </c>
    </row>
    <row r="208" spans="1:26" ht="23.25" customHeight="1" x14ac:dyDescent="0.25">
      <c r="A208" s="45">
        <v>153</v>
      </c>
      <c r="B208" s="105"/>
      <c r="C208" s="94" t="s">
        <v>12</v>
      </c>
      <c r="D208" s="1" t="s">
        <v>106</v>
      </c>
      <c r="E208" s="49">
        <v>5</v>
      </c>
      <c r="F208" s="49">
        <v>5</v>
      </c>
      <c r="G208" s="49">
        <v>10</v>
      </c>
      <c r="H208" s="50">
        <f t="shared" si="313"/>
        <v>20</v>
      </c>
      <c r="I208" s="51"/>
      <c r="J208" s="54">
        <f t="shared" si="314"/>
        <v>0</v>
      </c>
      <c r="K208" s="2">
        <f t="shared" si="315"/>
        <v>0</v>
      </c>
      <c r="L208" s="2">
        <f t="shared" si="316"/>
        <v>0</v>
      </c>
      <c r="M208" s="2">
        <f t="shared" si="317"/>
        <v>0</v>
      </c>
      <c r="N208" s="2">
        <f t="shared" si="318"/>
        <v>0</v>
      </c>
      <c r="O208" s="2">
        <f t="shared" si="319"/>
        <v>0</v>
      </c>
    </row>
    <row r="209" spans="1:18" ht="23.25" customHeight="1" x14ac:dyDescent="0.25">
      <c r="A209" s="45">
        <v>154</v>
      </c>
      <c r="B209" s="105"/>
      <c r="C209" s="94" t="s">
        <v>12</v>
      </c>
      <c r="D209" s="1" t="s">
        <v>107</v>
      </c>
      <c r="E209" s="49">
        <v>5</v>
      </c>
      <c r="F209" s="49">
        <v>5</v>
      </c>
      <c r="G209" s="49">
        <v>10</v>
      </c>
      <c r="H209" s="50">
        <f t="shared" si="313"/>
        <v>20</v>
      </c>
      <c r="I209" s="51"/>
      <c r="J209" s="54">
        <f t="shared" si="314"/>
        <v>0</v>
      </c>
      <c r="K209" s="2">
        <f t="shared" si="315"/>
        <v>0</v>
      </c>
      <c r="L209" s="2">
        <f t="shared" si="316"/>
        <v>0</v>
      </c>
      <c r="M209" s="2">
        <f t="shared" si="317"/>
        <v>0</v>
      </c>
      <c r="N209" s="2">
        <f t="shared" si="318"/>
        <v>0</v>
      </c>
      <c r="O209" s="2">
        <f t="shared" si="319"/>
        <v>0</v>
      </c>
    </row>
    <row r="210" spans="1:18" ht="23.25" customHeight="1" x14ac:dyDescent="0.25">
      <c r="A210" s="45">
        <v>155</v>
      </c>
      <c r="B210" s="105"/>
      <c r="C210" s="94" t="s">
        <v>12</v>
      </c>
      <c r="D210" s="1" t="s">
        <v>108</v>
      </c>
      <c r="E210" s="49">
        <v>5</v>
      </c>
      <c r="F210" s="49">
        <v>5</v>
      </c>
      <c r="G210" s="49">
        <v>10</v>
      </c>
      <c r="H210" s="50">
        <f t="shared" si="313"/>
        <v>20</v>
      </c>
      <c r="I210" s="51"/>
      <c r="J210" s="54">
        <f t="shared" si="314"/>
        <v>0</v>
      </c>
      <c r="K210" s="2">
        <f t="shared" si="315"/>
        <v>0</v>
      </c>
      <c r="L210" s="2">
        <f t="shared" si="316"/>
        <v>0</v>
      </c>
      <c r="M210" s="2">
        <f t="shared" si="317"/>
        <v>0</v>
      </c>
      <c r="N210" s="2">
        <f t="shared" si="318"/>
        <v>0</v>
      </c>
      <c r="O210" s="2">
        <f t="shared" si="319"/>
        <v>0</v>
      </c>
    </row>
    <row r="211" spans="1:18" ht="23.25" customHeight="1" x14ac:dyDescent="0.25">
      <c r="A211" s="45">
        <v>156</v>
      </c>
      <c r="B211" s="105"/>
      <c r="C211" s="94" t="s">
        <v>12</v>
      </c>
      <c r="D211" s="1" t="s">
        <v>109</v>
      </c>
      <c r="E211" s="49">
        <v>5</v>
      </c>
      <c r="F211" s="49">
        <v>5</v>
      </c>
      <c r="G211" s="49">
        <v>10</v>
      </c>
      <c r="H211" s="50">
        <f t="shared" si="313"/>
        <v>20</v>
      </c>
      <c r="I211" s="51"/>
      <c r="J211" s="54">
        <f t="shared" si="314"/>
        <v>0</v>
      </c>
      <c r="K211" s="2">
        <f t="shared" si="315"/>
        <v>0</v>
      </c>
      <c r="L211" s="2">
        <f t="shared" si="316"/>
        <v>0</v>
      </c>
      <c r="M211" s="2">
        <f t="shared" si="317"/>
        <v>0</v>
      </c>
      <c r="N211" s="2">
        <f t="shared" si="318"/>
        <v>0</v>
      </c>
      <c r="O211" s="2">
        <f t="shared" si="319"/>
        <v>0</v>
      </c>
    </row>
    <row r="212" spans="1:18" ht="22.5" customHeight="1" x14ac:dyDescent="0.25">
      <c r="A212" s="45">
        <v>157</v>
      </c>
      <c r="B212" s="105"/>
      <c r="C212" s="94" t="s">
        <v>12</v>
      </c>
      <c r="D212" s="1" t="s">
        <v>110</v>
      </c>
      <c r="E212" s="49">
        <v>5</v>
      </c>
      <c r="F212" s="49">
        <v>5</v>
      </c>
      <c r="G212" s="49">
        <v>10</v>
      </c>
      <c r="H212" s="50">
        <f t="shared" si="313"/>
        <v>20</v>
      </c>
      <c r="I212" s="51"/>
      <c r="J212" s="54">
        <f t="shared" si="314"/>
        <v>0</v>
      </c>
      <c r="K212" s="2">
        <f t="shared" si="315"/>
        <v>0</v>
      </c>
      <c r="L212" s="2">
        <f t="shared" si="316"/>
        <v>0</v>
      </c>
      <c r="M212" s="2">
        <f t="shared" si="317"/>
        <v>0</v>
      </c>
      <c r="N212" s="2">
        <f t="shared" si="318"/>
        <v>0</v>
      </c>
      <c r="O212" s="2">
        <f t="shared" si="319"/>
        <v>0</v>
      </c>
    </row>
    <row r="213" spans="1:18" ht="15.75" customHeight="1" x14ac:dyDescent="0.25">
      <c r="A213" s="81"/>
      <c r="K213" s="87"/>
      <c r="L213" s="87"/>
      <c r="M213" s="87"/>
      <c r="N213" s="87"/>
      <c r="O213" s="80">
        <f>SUM(O207:O212)</f>
        <v>0</v>
      </c>
    </row>
    <row r="214" spans="1:18" ht="15.75" customHeight="1" x14ac:dyDescent="0.25">
      <c r="A214" s="99"/>
      <c r="B214" s="100"/>
      <c r="C214" s="101"/>
      <c r="D214" s="77" t="s">
        <v>111</v>
      </c>
      <c r="E214" s="89"/>
      <c r="F214" s="89"/>
      <c r="G214" s="89"/>
      <c r="H214" s="90"/>
      <c r="I214" s="91"/>
      <c r="J214" s="102"/>
      <c r="K214" s="89"/>
      <c r="L214" s="89"/>
      <c r="M214" s="89"/>
      <c r="N214" s="103"/>
      <c r="O214" s="104"/>
      <c r="P214" s="81"/>
    </row>
    <row r="215" spans="1:18" ht="23.25" customHeight="1" x14ac:dyDescent="0.25">
      <c r="A215" s="45">
        <v>158</v>
      </c>
      <c r="B215" s="105"/>
      <c r="C215" s="94" t="s">
        <v>12</v>
      </c>
      <c r="D215" s="132" t="s">
        <v>112</v>
      </c>
      <c r="E215" s="49">
        <v>50</v>
      </c>
      <c r="F215" s="49">
        <v>50</v>
      </c>
      <c r="G215" s="49">
        <v>50</v>
      </c>
      <c r="H215" s="50">
        <f t="shared" ref="H215:H220" si="320">+G215+F215+E215</f>
        <v>150</v>
      </c>
      <c r="I215" s="51"/>
      <c r="J215" s="54">
        <f t="shared" ref="J215:J220" si="321">+$J$8</f>
        <v>0</v>
      </c>
      <c r="K215" s="2">
        <f t="shared" ref="K215:K220" si="322">+I215*J215/100</f>
        <v>0</v>
      </c>
      <c r="L215" s="2">
        <f t="shared" ref="L215:L220" si="323">+I215+K215</f>
        <v>0</v>
      </c>
      <c r="M215" s="2">
        <f t="shared" ref="M215:M220" si="324">+H215*I215</f>
        <v>0</v>
      </c>
      <c r="N215" s="2">
        <f t="shared" ref="N215:N220" si="325">+H215*K215</f>
        <v>0</v>
      </c>
      <c r="O215" s="2">
        <f t="shared" ref="O215:O220" si="326">+M215+N215</f>
        <v>0</v>
      </c>
    </row>
    <row r="216" spans="1:18" ht="23.25" customHeight="1" x14ac:dyDescent="0.25">
      <c r="A216" s="45">
        <v>159</v>
      </c>
      <c r="B216" s="105"/>
      <c r="C216" s="94" t="s">
        <v>12</v>
      </c>
      <c r="D216" s="132" t="s">
        <v>113</v>
      </c>
      <c r="E216" s="49">
        <v>50</v>
      </c>
      <c r="F216" s="49">
        <v>50</v>
      </c>
      <c r="G216" s="49">
        <v>50</v>
      </c>
      <c r="H216" s="50">
        <f t="shared" si="320"/>
        <v>150</v>
      </c>
      <c r="I216" s="51"/>
      <c r="J216" s="54">
        <f t="shared" si="321"/>
        <v>0</v>
      </c>
      <c r="K216" s="2">
        <f t="shared" si="322"/>
        <v>0</v>
      </c>
      <c r="L216" s="2">
        <f t="shared" si="323"/>
        <v>0</v>
      </c>
      <c r="M216" s="2">
        <f t="shared" si="324"/>
        <v>0</v>
      </c>
      <c r="N216" s="2">
        <f t="shared" si="325"/>
        <v>0</v>
      </c>
      <c r="O216" s="2">
        <f t="shared" si="326"/>
        <v>0</v>
      </c>
    </row>
    <row r="217" spans="1:18" ht="23.25" customHeight="1" x14ac:dyDescent="0.25">
      <c r="A217" s="45">
        <v>160</v>
      </c>
      <c r="B217" s="105"/>
      <c r="C217" s="94" t="s">
        <v>12</v>
      </c>
      <c r="D217" s="132" t="s">
        <v>114</v>
      </c>
      <c r="E217" s="49">
        <v>50</v>
      </c>
      <c r="F217" s="49">
        <v>50</v>
      </c>
      <c r="G217" s="49">
        <v>50</v>
      </c>
      <c r="H217" s="50">
        <f t="shared" si="320"/>
        <v>150</v>
      </c>
      <c r="I217" s="51"/>
      <c r="J217" s="54">
        <f t="shared" si="321"/>
        <v>0</v>
      </c>
      <c r="K217" s="2">
        <f t="shared" si="322"/>
        <v>0</v>
      </c>
      <c r="L217" s="2">
        <f t="shared" si="323"/>
        <v>0</v>
      </c>
      <c r="M217" s="2">
        <f t="shared" si="324"/>
        <v>0</v>
      </c>
      <c r="N217" s="2">
        <f t="shared" si="325"/>
        <v>0</v>
      </c>
      <c r="O217" s="2">
        <f t="shared" si="326"/>
        <v>0</v>
      </c>
    </row>
    <row r="218" spans="1:18" ht="23.25" customHeight="1" x14ac:dyDescent="0.25">
      <c r="A218" s="45">
        <v>161</v>
      </c>
      <c r="B218" s="105"/>
      <c r="C218" s="94" t="s">
        <v>12</v>
      </c>
      <c r="D218" s="132" t="s">
        <v>115</v>
      </c>
      <c r="E218" s="49">
        <v>50</v>
      </c>
      <c r="F218" s="49">
        <v>50</v>
      </c>
      <c r="G218" s="49">
        <v>50</v>
      </c>
      <c r="H218" s="50">
        <f t="shared" si="320"/>
        <v>150</v>
      </c>
      <c r="I218" s="51"/>
      <c r="J218" s="54">
        <f t="shared" si="321"/>
        <v>0</v>
      </c>
      <c r="K218" s="2">
        <f t="shared" si="322"/>
        <v>0</v>
      </c>
      <c r="L218" s="2">
        <f t="shared" si="323"/>
        <v>0</v>
      </c>
      <c r="M218" s="2">
        <f t="shared" si="324"/>
        <v>0</v>
      </c>
      <c r="N218" s="2">
        <f t="shared" si="325"/>
        <v>0</v>
      </c>
      <c r="O218" s="2">
        <f t="shared" si="326"/>
        <v>0</v>
      </c>
    </row>
    <row r="219" spans="1:18" ht="23.25" customHeight="1" x14ac:dyDescent="0.25">
      <c r="A219" s="45">
        <v>162</v>
      </c>
      <c r="B219" s="105"/>
      <c r="C219" s="94" t="s">
        <v>12</v>
      </c>
      <c r="D219" s="132" t="s">
        <v>116</v>
      </c>
      <c r="E219" s="49">
        <v>50</v>
      </c>
      <c r="F219" s="49">
        <v>50</v>
      </c>
      <c r="G219" s="49">
        <v>50</v>
      </c>
      <c r="H219" s="50">
        <f t="shared" si="320"/>
        <v>150</v>
      </c>
      <c r="I219" s="51"/>
      <c r="J219" s="54">
        <f t="shared" si="321"/>
        <v>0</v>
      </c>
      <c r="K219" s="2">
        <f t="shared" si="322"/>
        <v>0</v>
      </c>
      <c r="L219" s="2">
        <f t="shared" si="323"/>
        <v>0</v>
      </c>
      <c r="M219" s="2">
        <f t="shared" si="324"/>
        <v>0</v>
      </c>
      <c r="N219" s="2">
        <f t="shared" si="325"/>
        <v>0</v>
      </c>
      <c r="O219" s="2">
        <f t="shared" si="326"/>
        <v>0</v>
      </c>
    </row>
    <row r="220" spans="1:18" ht="22.5" customHeight="1" x14ac:dyDescent="0.25">
      <c r="A220" s="45">
        <v>163</v>
      </c>
      <c r="B220" s="105"/>
      <c r="C220" s="94" t="s">
        <v>12</v>
      </c>
      <c r="D220" s="132" t="s">
        <v>117</v>
      </c>
      <c r="E220" s="49">
        <v>50</v>
      </c>
      <c r="F220" s="49">
        <v>50</v>
      </c>
      <c r="G220" s="49">
        <v>50</v>
      </c>
      <c r="H220" s="50">
        <f t="shared" si="320"/>
        <v>150</v>
      </c>
      <c r="I220" s="51"/>
      <c r="J220" s="54">
        <f t="shared" si="321"/>
        <v>0</v>
      </c>
      <c r="K220" s="2">
        <f t="shared" si="322"/>
        <v>0</v>
      </c>
      <c r="L220" s="2">
        <f t="shared" si="323"/>
        <v>0</v>
      </c>
      <c r="M220" s="2">
        <f t="shared" si="324"/>
        <v>0</v>
      </c>
      <c r="N220" s="2">
        <f t="shared" si="325"/>
        <v>0</v>
      </c>
      <c r="O220" s="2">
        <f t="shared" si="326"/>
        <v>0</v>
      </c>
    </row>
    <row r="221" spans="1:18" ht="15.75" customHeight="1" x14ac:dyDescent="0.25">
      <c r="A221" s="81"/>
      <c r="K221" s="87"/>
      <c r="L221" s="87"/>
      <c r="M221" s="87"/>
      <c r="N221" s="87"/>
      <c r="O221" s="80">
        <f>SUM(O215:O220)</f>
        <v>0</v>
      </c>
    </row>
    <row r="222" spans="1:18" ht="15.75" customHeight="1" x14ac:dyDescent="0.25">
      <c r="A222" s="99"/>
      <c r="B222" s="100"/>
      <c r="C222" s="101"/>
      <c r="D222" s="77" t="s">
        <v>120</v>
      </c>
      <c r="E222" s="89"/>
      <c r="F222" s="89"/>
      <c r="G222" s="89"/>
      <c r="H222" s="90"/>
      <c r="I222" s="91"/>
      <c r="J222" s="102"/>
      <c r="K222" s="89"/>
      <c r="L222" s="89"/>
      <c r="M222" s="89"/>
      <c r="N222" s="103"/>
      <c r="O222" s="104"/>
      <c r="P222" s="81"/>
    </row>
    <row r="223" spans="1:18" ht="23.25" customHeight="1" x14ac:dyDescent="0.25">
      <c r="A223" s="45">
        <v>164</v>
      </c>
      <c r="B223" s="105"/>
      <c r="C223" s="94" t="s">
        <v>12</v>
      </c>
      <c r="D223" s="132" t="s">
        <v>118</v>
      </c>
      <c r="E223" s="49">
        <v>120</v>
      </c>
      <c r="F223" s="49">
        <v>120</v>
      </c>
      <c r="G223" s="49">
        <v>120</v>
      </c>
      <c r="H223" s="50">
        <f t="shared" ref="H223:H224" si="327">+G223+F223+E223</f>
        <v>360</v>
      </c>
      <c r="I223" s="51"/>
      <c r="J223" s="54">
        <f t="shared" ref="J223:J224" si="328">+$J$8</f>
        <v>0</v>
      </c>
      <c r="K223" s="2">
        <f t="shared" ref="K223:K224" si="329">+I223*J223/100</f>
        <v>0</v>
      </c>
      <c r="L223" s="2">
        <f t="shared" ref="L223:L224" si="330">+I223+K223</f>
        <v>0</v>
      </c>
      <c r="M223" s="2">
        <f t="shared" ref="M223:M224" si="331">+H223*I223</f>
        <v>0</v>
      </c>
      <c r="N223" s="2">
        <f t="shared" ref="N223:N224" si="332">+H223*K223</f>
        <v>0</v>
      </c>
      <c r="O223" s="2">
        <f t="shared" ref="O223:O224" si="333">+M223+N223</f>
        <v>0</v>
      </c>
      <c r="R223"/>
    </row>
    <row r="224" spans="1:18" ht="23.25" customHeight="1" x14ac:dyDescent="0.25">
      <c r="A224" s="45">
        <v>165</v>
      </c>
      <c r="B224" s="105"/>
      <c r="C224" s="94" t="s">
        <v>12</v>
      </c>
      <c r="D224" s="132" t="s">
        <v>119</v>
      </c>
      <c r="E224" s="49">
        <v>250</v>
      </c>
      <c r="F224" s="49">
        <v>250</v>
      </c>
      <c r="G224" s="49">
        <v>250</v>
      </c>
      <c r="H224" s="50">
        <f t="shared" si="327"/>
        <v>750</v>
      </c>
      <c r="I224" s="51"/>
      <c r="J224" s="54">
        <f t="shared" si="328"/>
        <v>0</v>
      </c>
      <c r="K224" s="2">
        <f t="shared" si="329"/>
        <v>0</v>
      </c>
      <c r="L224" s="2">
        <f t="shared" si="330"/>
        <v>0</v>
      </c>
      <c r="M224" s="2">
        <f t="shared" si="331"/>
        <v>0</v>
      </c>
      <c r="N224" s="2">
        <f t="shared" si="332"/>
        <v>0</v>
      </c>
      <c r="O224" s="2">
        <f t="shared" si="333"/>
        <v>0</v>
      </c>
      <c r="R224"/>
    </row>
    <row r="225" spans="1:16" ht="15.75" customHeight="1" x14ac:dyDescent="0.25">
      <c r="A225" s="81"/>
      <c r="K225" s="87"/>
      <c r="L225" s="87"/>
      <c r="M225" s="87"/>
      <c r="N225" s="87"/>
      <c r="O225" s="80">
        <f>SUM(O223:O224)</f>
        <v>0</v>
      </c>
    </row>
    <row r="226" spans="1:16" ht="15.75" customHeight="1" x14ac:dyDescent="0.25">
      <c r="A226" s="99"/>
      <c r="B226" s="100"/>
      <c r="C226" s="101"/>
      <c r="D226" s="77" t="s">
        <v>14</v>
      </c>
      <c r="E226" s="89"/>
      <c r="F226" s="89"/>
      <c r="G226" s="89"/>
      <c r="H226" s="90"/>
      <c r="I226" s="91"/>
      <c r="J226" s="102"/>
      <c r="K226" s="89"/>
      <c r="L226" s="89"/>
      <c r="M226" s="89"/>
      <c r="N226" s="103"/>
      <c r="O226" s="104"/>
      <c r="P226" s="81"/>
    </row>
    <row r="227" spans="1:16" ht="23.25" customHeight="1" x14ac:dyDescent="0.25">
      <c r="A227" s="45">
        <v>166</v>
      </c>
      <c r="B227" s="105"/>
      <c r="C227" s="94" t="s">
        <v>12</v>
      </c>
      <c r="D227" s="133" t="s">
        <v>121</v>
      </c>
      <c r="E227" s="49">
        <v>15</v>
      </c>
      <c r="F227" s="49">
        <v>15</v>
      </c>
      <c r="G227" s="49">
        <v>15</v>
      </c>
      <c r="H227" s="50">
        <f t="shared" ref="H227:H229" si="334">+G227+F227+E227</f>
        <v>45</v>
      </c>
      <c r="I227" s="51"/>
      <c r="J227" s="54">
        <f t="shared" ref="J227:J229" si="335">+$J$8</f>
        <v>0</v>
      </c>
      <c r="K227" s="2">
        <f t="shared" ref="K227:K229" si="336">+I227*J227/100</f>
        <v>0</v>
      </c>
      <c r="L227" s="2">
        <f t="shared" ref="L227:L229" si="337">+I227+K227</f>
        <v>0</v>
      </c>
      <c r="M227" s="2">
        <f t="shared" ref="M227:M229" si="338">+H227*I227</f>
        <v>0</v>
      </c>
      <c r="N227" s="2">
        <f t="shared" ref="N227:N229" si="339">+H227*K227</f>
        <v>0</v>
      </c>
      <c r="O227" s="2">
        <f t="shared" ref="O227:O229" si="340">+M227+N227</f>
        <v>0</v>
      </c>
    </row>
    <row r="228" spans="1:16" ht="23.25" customHeight="1" x14ac:dyDescent="0.25">
      <c r="A228" s="45">
        <v>167</v>
      </c>
      <c r="B228" s="105"/>
      <c r="C228" s="94" t="s">
        <v>12</v>
      </c>
      <c r="D228" s="133" t="s">
        <v>122</v>
      </c>
      <c r="E228" s="49">
        <v>20</v>
      </c>
      <c r="F228" s="49">
        <v>0</v>
      </c>
      <c r="G228" s="49">
        <v>0</v>
      </c>
      <c r="H228" s="50">
        <f t="shared" si="334"/>
        <v>20</v>
      </c>
      <c r="I228" s="51"/>
      <c r="J228" s="54">
        <f t="shared" si="335"/>
        <v>0</v>
      </c>
      <c r="K228" s="2">
        <f t="shared" si="336"/>
        <v>0</v>
      </c>
      <c r="L228" s="2">
        <f t="shared" si="337"/>
        <v>0</v>
      </c>
      <c r="M228" s="2">
        <f t="shared" si="338"/>
        <v>0</v>
      </c>
      <c r="N228" s="2">
        <f t="shared" si="339"/>
        <v>0</v>
      </c>
      <c r="O228" s="2">
        <f t="shared" si="340"/>
        <v>0</v>
      </c>
    </row>
    <row r="229" spans="1:16" ht="23.25" customHeight="1" x14ac:dyDescent="0.25">
      <c r="A229" s="45">
        <v>168</v>
      </c>
      <c r="B229" s="105"/>
      <c r="C229" s="94" t="s">
        <v>12</v>
      </c>
      <c r="D229" s="133" t="s">
        <v>123</v>
      </c>
      <c r="E229" s="49">
        <v>40</v>
      </c>
      <c r="F229" s="49">
        <v>0</v>
      </c>
      <c r="G229" s="49">
        <v>0</v>
      </c>
      <c r="H229" s="50">
        <f t="shared" si="334"/>
        <v>40</v>
      </c>
      <c r="I229" s="51"/>
      <c r="J229" s="54">
        <f t="shared" si="335"/>
        <v>0</v>
      </c>
      <c r="K229" s="2">
        <f t="shared" si="336"/>
        <v>0</v>
      </c>
      <c r="L229" s="2">
        <f t="shared" si="337"/>
        <v>0</v>
      </c>
      <c r="M229" s="2">
        <f t="shared" si="338"/>
        <v>0</v>
      </c>
      <c r="N229" s="2">
        <f t="shared" si="339"/>
        <v>0</v>
      </c>
      <c r="O229" s="2">
        <f t="shared" si="340"/>
        <v>0</v>
      </c>
    </row>
    <row r="230" spans="1:16" ht="15.75" customHeight="1" x14ac:dyDescent="0.25">
      <c r="A230" s="81"/>
      <c r="K230" s="87"/>
      <c r="L230" s="87"/>
      <c r="M230" s="87"/>
      <c r="N230" s="87"/>
      <c r="O230" s="80">
        <f>SUM(O227:O229)</f>
        <v>0</v>
      </c>
    </row>
    <row r="231" spans="1:16" s="13" customFormat="1" ht="28.5" customHeight="1" x14ac:dyDescent="0.25">
      <c r="A231" s="106"/>
      <c r="B231" s="107"/>
      <c r="C231" s="108"/>
      <c r="D231" s="109"/>
      <c r="E231" s="110"/>
      <c r="F231" s="111"/>
      <c r="G231" s="111"/>
      <c r="H231" s="112" t="str">
        <f>+A3</f>
        <v>5. sklop - promocijski material - kovanci</v>
      </c>
      <c r="I231" s="111"/>
      <c r="J231" s="111"/>
      <c r="K231" s="113"/>
      <c r="L231" s="114" t="s">
        <v>19</v>
      </c>
      <c r="M231" s="115">
        <f>SUM(M8:M230)</f>
        <v>0</v>
      </c>
      <c r="N231" s="115">
        <f>SUM(N8:N230)</f>
        <v>0</v>
      </c>
      <c r="O231" s="116">
        <f>SUM(O230,O225,O221,O213,O205,O202,O194)</f>
        <v>0</v>
      </c>
    </row>
    <row r="232" spans="1:16" s="85" customFormat="1" ht="14.25" x14ac:dyDescent="0.25">
      <c r="A232" s="117"/>
      <c r="B232" s="107"/>
      <c r="C232" s="10"/>
      <c r="D232" s="118" t="s">
        <v>20</v>
      </c>
      <c r="E232" s="119">
        <f>SUM(E8:E231)</f>
        <v>19335</v>
      </c>
      <c r="F232" s="119">
        <f>SUM(F8:F231)</f>
        <v>19275</v>
      </c>
      <c r="G232" s="119">
        <f>SUM(G8:G231)</f>
        <v>19255</v>
      </c>
      <c r="H232" s="119">
        <f>SUM(H8:H231)</f>
        <v>57865</v>
      </c>
      <c r="I232" s="120">
        <f>+H232-G232-F232-E232</f>
        <v>0</v>
      </c>
      <c r="J232" s="109"/>
      <c r="K232" s="109"/>
      <c r="L232" s="109"/>
      <c r="M232" s="109"/>
      <c r="N232" s="121">
        <f>+O231-N231-M231</f>
        <v>0</v>
      </c>
      <c r="O232" s="80"/>
    </row>
    <row r="233" spans="1:16" s="126" customFormat="1" x14ac:dyDescent="0.25">
      <c r="A233" s="134" t="s">
        <v>94</v>
      </c>
      <c r="B233" s="122"/>
      <c r="C233" s="123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5"/>
    </row>
    <row r="234" spans="1:16" s="126" customFormat="1" x14ac:dyDescent="0.25">
      <c r="A234" s="127" t="s">
        <v>126</v>
      </c>
      <c r="B234" s="128"/>
      <c r="C234" s="123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5"/>
    </row>
    <row r="235" spans="1:16" s="126" customFormat="1" x14ac:dyDescent="0.25">
      <c r="A235" s="127" t="s">
        <v>127</v>
      </c>
      <c r="B235" s="128"/>
      <c r="C235" s="123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5"/>
    </row>
    <row r="236" spans="1:16" s="126" customFormat="1" x14ac:dyDescent="0.25">
      <c r="A236" s="135" t="s">
        <v>124</v>
      </c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5"/>
    </row>
    <row r="237" spans="1:16" s="126" customFormat="1" x14ac:dyDescent="0.25">
      <c r="A237" s="20" t="s">
        <v>125</v>
      </c>
      <c r="B237" s="122"/>
      <c r="C237" s="123"/>
      <c r="D237" s="129"/>
      <c r="E237" s="15"/>
      <c r="F237" s="15"/>
      <c r="G237" s="15"/>
      <c r="H237" s="15"/>
      <c r="I237" s="130"/>
      <c r="J237" s="131"/>
      <c r="K237" s="124"/>
      <c r="L237" s="124"/>
      <c r="M237" s="124"/>
      <c r="N237" s="124"/>
      <c r="O237" s="124"/>
    </row>
    <row r="238" spans="1:16" ht="15.75" customHeight="1" x14ac:dyDescent="0.25">
      <c r="A238" s="4"/>
      <c r="K238" s="87"/>
      <c r="L238" s="87"/>
      <c r="M238" s="87"/>
      <c r="N238" s="87"/>
      <c r="O238" s="87"/>
    </row>
    <row r="239" spans="1:16" ht="15.75" customHeight="1" x14ac:dyDescent="0.25">
      <c r="A239" s="4"/>
      <c r="K239" s="87"/>
      <c r="L239" s="87"/>
      <c r="M239" s="87"/>
      <c r="N239" s="87"/>
      <c r="O239" s="87"/>
    </row>
    <row r="240" spans="1:16" ht="15.75" customHeight="1" x14ac:dyDescent="0.25">
      <c r="A240" s="4"/>
      <c r="K240" s="87"/>
      <c r="L240" s="87"/>
      <c r="M240" s="87"/>
      <c r="N240" s="87"/>
      <c r="O240" s="87"/>
    </row>
    <row r="241" spans="1:15" ht="15.75" customHeight="1" x14ac:dyDescent="0.25">
      <c r="A241" s="4"/>
      <c r="K241" s="87"/>
      <c r="L241" s="87"/>
      <c r="M241" s="87"/>
      <c r="N241" s="87"/>
      <c r="O241" s="87"/>
    </row>
    <row r="242" spans="1:15" ht="15.75" customHeight="1" x14ac:dyDescent="0.25">
      <c r="A242" s="4"/>
      <c r="K242" s="87"/>
      <c r="L242" s="87"/>
      <c r="M242" s="87"/>
      <c r="N242" s="87"/>
      <c r="O242" s="87"/>
    </row>
    <row r="243" spans="1:15" ht="15.75" customHeight="1" x14ac:dyDescent="0.25">
      <c r="A243" s="4"/>
      <c r="K243" s="87"/>
      <c r="L243" s="87"/>
      <c r="M243" s="87"/>
      <c r="N243" s="87"/>
      <c r="O243" s="87"/>
    </row>
    <row r="244" spans="1:15" ht="15.75" customHeight="1" x14ac:dyDescent="0.25">
      <c r="A244" s="4"/>
      <c r="K244" s="87"/>
      <c r="L244" s="87"/>
      <c r="M244" s="87"/>
      <c r="N244" s="87"/>
      <c r="O244" s="87"/>
    </row>
    <row r="245" spans="1:15" ht="15.75" customHeight="1" x14ac:dyDescent="0.25">
      <c r="A245" s="4"/>
      <c r="K245" s="87"/>
      <c r="L245" s="87"/>
      <c r="M245" s="87"/>
      <c r="N245" s="87"/>
      <c r="O245" s="87"/>
    </row>
    <row r="246" spans="1:15" ht="15.75" customHeight="1" x14ac:dyDescent="0.25">
      <c r="A246" s="4"/>
      <c r="K246" s="87"/>
      <c r="L246" s="87"/>
      <c r="M246" s="87"/>
      <c r="N246" s="87"/>
      <c r="O246" s="87"/>
    </row>
    <row r="247" spans="1:15" ht="15.75" customHeight="1" x14ac:dyDescent="0.25">
      <c r="A247" s="4"/>
      <c r="K247" s="87"/>
      <c r="L247" s="87"/>
      <c r="M247" s="87"/>
      <c r="N247" s="87"/>
      <c r="O247" s="87"/>
    </row>
    <row r="248" spans="1:15" ht="15.75" customHeight="1" x14ac:dyDescent="0.25">
      <c r="A248" s="4"/>
      <c r="K248" s="87"/>
      <c r="L248" s="87"/>
      <c r="M248" s="87"/>
      <c r="N248" s="87"/>
      <c r="O248" s="87"/>
    </row>
    <row r="249" spans="1:15" ht="15.75" customHeight="1" x14ac:dyDescent="0.25">
      <c r="A249" s="4"/>
      <c r="K249" s="87"/>
      <c r="L249" s="87"/>
      <c r="M249" s="87"/>
      <c r="N249" s="87"/>
      <c r="O249" s="87"/>
    </row>
    <row r="250" spans="1:15" ht="15.75" customHeight="1" x14ac:dyDescent="0.25">
      <c r="A250" s="4"/>
      <c r="K250" s="87"/>
      <c r="L250" s="87"/>
      <c r="M250" s="87"/>
      <c r="N250" s="87"/>
      <c r="O250" s="87"/>
    </row>
    <row r="251" spans="1:15" ht="15.75" customHeight="1" x14ac:dyDescent="0.25">
      <c r="A251" s="4"/>
      <c r="K251" s="87"/>
      <c r="L251" s="87"/>
      <c r="M251" s="87"/>
      <c r="N251" s="87"/>
      <c r="O251" s="87"/>
    </row>
    <row r="252" spans="1:15" ht="15.75" customHeight="1" x14ac:dyDescent="0.25">
      <c r="A252" s="4"/>
      <c r="K252" s="87"/>
      <c r="L252" s="87"/>
      <c r="M252" s="87"/>
      <c r="N252" s="87"/>
      <c r="O252" s="87"/>
    </row>
    <row r="253" spans="1:15" ht="15.75" customHeight="1" x14ac:dyDescent="0.25">
      <c r="A253" s="4"/>
      <c r="K253" s="87"/>
      <c r="L253" s="87"/>
      <c r="M253" s="87"/>
      <c r="N253" s="87"/>
      <c r="O253" s="87"/>
    </row>
    <row r="254" spans="1:15" ht="15.75" customHeight="1" x14ac:dyDescent="0.25">
      <c r="A254" s="4"/>
      <c r="K254" s="87"/>
      <c r="L254" s="87"/>
      <c r="M254" s="87"/>
      <c r="N254" s="87"/>
      <c r="O254" s="87"/>
    </row>
    <row r="255" spans="1:15" ht="15.75" customHeight="1" x14ac:dyDescent="0.25">
      <c r="A255" s="4"/>
      <c r="K255" s="87"/>
      <c r="L255" s="87"/>
      <c r="M255" s="87"/>
      <c r="N255" s="87"/>
      <c r="O255" s="87"/>
    </row>
    <row r="256" spans="1:15" ht="15.75" customHeight="1" x14ac:dyDescent="0.25">
      <c r="A256" s="4"/>
      <c r="K256" s="87"/>
      <c r="L256" s="87"/>
      <c r="M256" s="87"/>
      <c r="N256" s="87"/>
      <c r="O256" s="87"/>
    </row>
    <row r="257" spans="1:15" ht="15.75" customHeight="1" x14ac:dyDescent="0.25">
      <c r="A257" s="4"/>
      <c r="K257" s="87"/>
      <c r="L257" s="87"/>
      <c r="M257" s="87"/>
      <c r="N257" s="87"/>
      <c r="O257" s="87"/>
    </row>
    <row r="258" spans="1:15" ht="15.75" customHeight="1" x14ac:dyDescent="0.25">
      <c r="A258" s="4"/>
      <c r="K258" s="87"/>
      <c r="L258" s="87"/>
      <c r="M258" s="87"/>
      <c r="N258" s="87"/>
      <c r="O258" s="87"/>
    </row>
    <row r="259" spans="1:15" ht="15.75" customHeight="1" x14ac:dyDescent="0.25">
      <c r="A259" s="4"/>
      <c r="K259" s="87"/>
      <c r="L259" s="87"/>
      <c r="M259" s="87"/>
      <c r="N259" s="87"/>
      <c r="O259" s="87"/>
    </row>
    <row r="260" spans="1:15" ht="15.75" customHeight="1" x14ac:dyDescent="0.25">
      <c r="A260" s="4"/>
      <c r="K260" s="87"/>
      <c r="L260" s="87"/>
      <c r="M260" s="87"/>
      <c r="N260" s="87"/>
      <c r="O260" s="87"/>
    </row>
    <row r="261" spans="1:15" ht="15.75" customHeight="1" x14ac:dyDescent="0.25">
      <c r="A261" s="4"/>
      <c r="K261" s="87"/>
      <c r="L261" s="87"/>
      <c r="M261" s="87"/>
      <c r="N261" s="87"/>
      <c r="O261" s="87"/>
    </row>
    <row r="262" spans="1:15" ht="15.75" customHeight="1" x14ac:dyDescent="0.25">
      <c r="A262" s="4"/>
      <c r="K262" s="87"/>
      <c r="L262" s="87"/>
      <c r="M262" s="87"/>
      <c r="N262" s="87"/>
      <c r="O262" s="87"/>
    </row>
    <row r="263" spans="1:15" ht="15.75" customHeight="1" x14ac:dyDescent="0.25">
      <c r="A263" s="4"/>
      <c r="K263" s="87"/>
      <c r="L263" s="87"/>
      <c r="M263" s="87"/>
      <c r="N263" s="87"/>
      <c r="O263" s="87"/>
    </row>
    <row r="264" spans="1:15" ht="15.75" customHeight="1" x14ac:dyDescent="0.25">
      <c r="A264" s="4"/>
      <c r="K264" s="87"/>
      <c r="L264" s="87"/>
      <c r="M264" s="87"/>
      <c r="N264" s="87"/>
      <c r="O264" s="87"/>
    </row>
    <row r="265" spans="1:15" ht="15.75" customHeight="1" x14ac:dyDescent="0.25">
      <c r="A265" s="4"/>
      <c r="K265" s="87"/>
      <c r="L265" s="87"/>
      <c r="M265" s="87"/>
      <c r="N265" s="87"/>
      <c r="O265" s="87"/>
    </row>
    <row r="266" spans="1:15" ht="15.75" customHeight="1" x14ac:dyDescent="0.25">
      <c r="A266" s="4"/>
      <c r="K266" s="87"/>
      <c r="L266" s="87"/>
      <c r="M266" s="87"/>
      <c r="N266" s="87"/>
      <c r="O266" s="87"/>
    </row>
    <row r="267" spans="1:15" ht="15.75" customHeight="1" x14ac:dyDescent="0.25">
      <c r="A267" s="4"/>
      <c r="K267" s="87"/>
      <c r="L267" s="87"/>
      <c r="M267" s="87"/>
      <c r="N267" s="87"/>
      <c r="O267" s="87"/>
    </row>
    <row r="268" spans="1:15" ht="15.75" customHeight="1" x14ac:dyDescent="0.25">
      <c r="A268" s="4"/>
      <c r="K268" s="87"/>
      <c r="L268" s="87"/>
      <c r="M268" s="87"/>
      <c r="N268" s="87"/>
      <c r="O268" s="87"/>
    </row>
    <row r="269" spans="1:15" ht="15.75" customHeight="1" x14ac:dyDescent="0.25">
      <c r="A269" s="4"/>
      <c r="K269" s="87"/>
      <c r="L269" s="87"/>
      <c r="M269" s="87"/>
      <c r="N269" s="87"/>
      <c r="O269" s="87"/>
    </row>
    <row r="270" spans="1:15" ht="15.75" customHeight="1" x14ac:dyDescent="0.25">
      <c r="A270" s="4"/>
      <c r="K270" s="87"/>
      <c r="L270" s="87"/>
      <c r="M270" s="87"/>
      <c r="N270" s="87"/>
      <c r="O270" s="87"/>
    </row>
    <row r="271" spans="1:15" ht="15.75" customHeight="1" x14ac:dyDescent="0.25">
      <c r="A271" s="4"/>
      <c r="K271" s="87"/>
      <c r="L271" s="87"/>
      <c r="M271" s="87"/>
      <c r="N271" s="87"/>
      <c r="O271" s="87"/>
    </row>
    <row r="272" spans="1:15" ht="15.75" customHeight="1" x14ac:dyDescent="0.25">
      <c r="A272" s="4"/>
      <c r="K272" s="87"/>
      <c r="L272" s="87"/>
      <c r="M272" s="87"/>
      <c r="N272" s="87"/>
      <c r="O272" s="87"/>
    </row>
    <row r="273" spans="1:15" ht="15.75" customHeight="1" x14ac:dyDescent="0.25">
      <c r="A273" s="4"/>
      <c r="K273" s="87"/>
      <c r="L273" s="87"/>
      <c r="M273" s="87"/>
      <c r="N273" s="87"/>
      <c r="O273" s="87"/>
    </row>
    <row r="274" spans="1:15" ht="15.75" customHeight="1" x14ac:dyDescent="0.25">
      <c r="A274" s="4"/>
      <c r="K274" s="87"/>
      <c r="L274" s="87"/>
      <c r="M274" s="87"/>
      <c r="N274" s="87"/>
      <c r="O274" s="87"/>
    </row>
    <row r="275" spans="1:15" ht="15.75" customHeight="1" x14ac:dyDescent="0.25">
      <c r="A275" s="4"/>
      <c r="K275" s="87"/>
      <c r="L275" s="87"/>
      <c r="M275" s="87"/>
      <c r="N275" s="87"/>
      <c r="O275" s="87"/>
    </row>
    <row r="276" spans="1:15" ht="15.75" customHeight="1" x14ac:dyDescent="0.25">
      <c r="A276" s="4"/>
      <c r="K276" s="87"/>
      <c r="L276" s="87"/>
      <c r="M276" s="87"/>
      <c r="N276" s="87"/>
      <c r="O276" s="87"/>
    </row>
    <row r="277" spans="1:15" ht="15.75" customHeight="1" x14ac:dyDescent="0.25">
      <c r="A277" s="4"/>
      <c r="K277" s="87"/>
      <c r="L277" s="87"/>
      <c r="M277" s="87"/>
      <c r="N277" s="87"/>
      <c r="O277" s="87"/>
    </row>
    <row r="278" spans="1:15" ht="15.75" customHeight="1" x14ac:dyDescent="0.25">
      <c r="A278" s="4"/>
      <c r="K278" s="87"/>
      <c r="L278" s="87"/>
      <c r="M278" s="87"/>
      <c r="N278" s="87"/>
      <c r="O278" s="87"/>
    </row>
    <row r="279" spans="1:15" ht="15.75" customHeight="1" x14ac:dyDescent="0.25">
      <c r="A279" s="4"/>
      <c r="K279" s="87"/>
      <c r="L279" s="87"/>
      <c r="M279" s="87"/>
      <c r="N279" s="87"/>
      <c r="O279" s="87"/>
    </row>
    <row r="280" spans="1:15" ht="15.75" customHeight="1" x14ac:dyDescent="0.25">
      <c r="A280" s="4"/>
      <c r="K280" s="87"/>
      <c r="L280" s="87"/>
      <c r="M280" s="87"/>
      <c r="N280" s="87"/>
      <c r="O280" s="87"/>
    </row>
    <row r="281" spans="1:15" ht="15.75" customHeight="1" x14ac:dyDescent="0.25">
      <c r="A281" s="4"/>
      <c r="K281" s="87"/>
      <c r="L281" s="87"/>
      <c r="M281" s="87"/>
      <c r="N281" s="87"/>
      <c r="O281" s="87"/>
    </row>
    <row r="282" spans="1:15" ht="15.75" customHeight="1" x14ac:dyDescent="0.25">
      <c r="A282" s="4"/>
      <c r="K282" s="87"/>
      <c r="L282" s="87"/>
      <c r="M282" s="87"/>
      <c r="N282" s="87"/>
      <c r="O282" s="87"/>
    </row>
    <row r="283" spans="1:15" ht="15.75" customHeight="1" x14ac:dyDescent="0.25">
      <c r="A283" s="4"/>
      <c r="K283" s="87"/>
      <c r="L283" s="87"/>
      <c r="M283" s="87"/>
      <c r="N283" s="87"/>
      <c r="O283" s="87"/>
    </row>
    <row r="284" spans="1:15" ht="15.75" customHeight="1" x14ac:dyDescent="0.25">
      <c r="A284" s="4"/>
      <c r="K284" s="87"/>
      <c r="L284" s="87"/>
      <c r="M284" s="87"/>
      <c r="N284" s="87"/>
      <c r="O284" s="87"/>
    </row>
    <row r="285" spans="1:15" ht="15.75" customHeight="1" x14ac:dyDescent="0.25">
      <c r="A285" s="4"/>
      <c r="K285" s="87"/>
      <c r="L285" s="87"/>
      <c r="M285" s="87"/>
      <c r="N285" s="87"/>
      <c r="O285" s="87"/>
    </row>
    <row r="286" spans="1:15" ht="15.75" customHeight="1" x14ac:dyDescent="0.25">
      <c r="A286" s="4"/>
      <c r="K286" s="87"/>
      <c r="L286" s="87"/>
      <c r="M286" s="87"/>
      <c r="N286" s="87"/>
      <c r="O286" s="87"/>
    </row>
    <row r="287" spans="1:15" ht="15.75" customHeight="1" x14ac:dyDescent="0.25">
      <c r="A287" s="4"/>
      <c r="K287" s="87"/>
      <c r="L287" s="87"/>
      <c r="M287" s="87"/>
      <c r="N287" s="87"/>
      <c r="O287" s="87"/>
    </row>
    <row r="288" spans="1:15" ht="15.75" customHeight="1" x14ac:dyDescent="0.25">
      <c r="A288" s="4"/>
      <c r="K288" s="87"/>
      <c r="L288" s="87"/>
      <c r="M288" s="87"/>
      <c r="N288" s="87"/>
      <c r="O288" s="87"/>
    </row>
    <row r="289" spans="1:15" ht="15.75" customHeight="1" x14ac:dyDescent="0.25">
      <c r="A289" s="4"/>
      <c r="K289" s="87"/>
      <c r="L289" s="87"/>
      <c r="M289" s="87"/>
      <c r="N289" s="87"/>
      <c r="O289" s="87"/>
    </row>
    <row r="290" spans="1:15" ht="15.75" customHeight="1" x14ac:dyDescent="0.25">
      <c r="A290" s="4"/>
      <c r="K290" s="87"/>
      <c r="L290" s="87"/>
      <c r="M290" s="87"/>
      <c r="N290" s="87"/>
      <c r="O290" s="87"/>
    </row>
    <row r="291" spans="1:15" ht="15.75" customHeight="1" x14ac:dyDescent="0.25">
      <c r="A291" s="4"/>
      <c r="K291" s="87"/>
      <c r="L291" s="87"/>
      <c r="M291" s="87"/>
      <c r="N291" s="87"/>
      <c r="O291" s="87"/>
    </row>
    <row r="292" spans="1:15" ht="15.75" customHeight="1" x14ac:dyDescent="0.25">
      <c r="A292" s="4"/>
      <c r="K292" s="87"/>
      <c r="L292" s="87"/>
      <c r="M292" s="87"/>
      <c r="N292" s="87"/>
      <c r="O292" s="87"/>
    </row>
    <row r="293" spans="1:15" ht="15.75" customHeight="1" x14ac:dyDescent="0.25">
      <c r="A293" s="4"/>
      <c r="K293" s="87"/>
      <c r="L293" s="87"/>
      <c r="M293" s="87"/>
      <c r="N293" s="87"/>
      <c r="O293" s="87"/>
    </row>
    <row r="294" spans="1:15" ht="15.75" customHeight="1" x14ac:dyDescent="0.25">
      <c r="A294" s="4"/>
      <c r="K294" s="87"/>
      <c r="L294" s="87"/>
      <c r="M294" s="87"/>
      <c r="N294" s="87"/>
      <c r="O294" s="87"/>
    </row>
    <row r="295" spans="1:15" ht="15.75" customHeight="1" x14ac:dyDescent="0.25">
      <c r="A295" s="4"/>
      <c r="K295" s="87"/>
      <c r="L295" s="87"/>
      <c r="M295" s="87"/>
      <c r="N295" s="87"/>
      <c r="O295" s="87"/>
    </row>
    <row r="296" spans="1:15" ht="15.75" customHeight="1" x14ac:dyDescent="0.25">
      <c r="A296" s="4"/>
      <c r="K296" s="87"/>
      <c r="L296" s="87"/>
      <c r="M296" s="87"/>
      <c r="N296" s="87"/>
      <c r="O296" s="87"/>
    </row>
    <row r="297" spans="1:15" ht="15.75" customHeight="1" x14ac:dyDescent="0.25">
      <c r="A297" s="4"/>
      <c r="K297" s="87"/>
      <c r="L297" s="87"/>
      <c r="M297" s="87"/>
      <c r="N297" s="87"/>
      <c r="O297" s="87"/>
    </row>
    <row r="298" spans="1:15" ht="15.75" customHeight="1" x14ac:dyDescent="0.25">
      <c r="A298" s="4"/>
      <c r="K298" s="87"/>
      <c r="L298" s="87"/>
      <c r="M298" s="87"/>
      <c r="N298" s="87"/>
      <c r="O298" s="87"/>
    </row>
    <row r="299" spans="1:15" ht="15.75" customHeight="1" x14ac:dyDescent="0.25">
      <c r="A299" s="4"/>
      <c r="K299" s="87"/>
      <c r="L299" s="87"/>
      <c r="M299" s="87"/>
      <c r="N299" s="87"/>
      <c r="O299" s="87"/>
    </row>
    <row r="300" spans="1:15" ht="15.75" customHeight="1" x14ac:dyDescent="0.25">
      <c r="A300" s="4"/>
      <c r="K300" s="87"/>
      <c r="L300" s="87"/>
      <c r="M300" s="87"/>
      <c r="N300" s="87"/>
      <c r="O300" s="87"/>
    </row>
    <row r="301" spans="1:15" ht="15.75" customHeight="1" x14ac:dyDescent="0.25">
      <c r="A301" s="4"/>
      <c r="K301" s="87"/>
      <c r="L301" s="87"/>
      <c r="M301" s="87"/>
      <c r="N301" s="87"/>
      <c r="O301" s="87"/>
    </row>
    <row r="302" spans="1:15" ht="15.75" customHeight="1" x14ac:dyDescent="0.25">
      <c r="A302" s="4"/>
      <c r="K302" s="87"/>
      <c r="L302" s="87"/>
      <c r="M302" s="87"/>
      <c r="N302" s="87"/>
      <c r="O302" s="87"/>
    </row>
    <row r="303" spans="1:15" ht="15.75" customHeight="1" x14ac:dyDescent="0.25">
      <c r="A303" s="4"/>
      <c r="K303" s="87"/>
      <c r="L303" s="87"/>
      <c r="M303" s="87"/>
      <c r="N303" s="87"/>
      <c r="O303" s="87"/>
    </row>
    <row r="304" spans="1:15" ht="15.75" customHeight="1" x14ac:dyDescent="0.25">
      <c r="A304" s="4"/>
      <c r="K304" s="87"/>
      <c r="L304" s="87"/>
      <c r="M304" s="87"/>
      <c r="N304" s="87"/>
      <c r="O304" s="87"/>
    </row>
    <row r="305" spans="1:15" ht="15.75" customHeight="1" x14ac:dyDescent="0.25">
      <c r="A305" s="4"/>
      <c r="K305" s="87"/>
      <c r="L305" s="87"/>
      <c r="M305" s="87"/>
      <c r="N305" s="87"/>
      <c r="O305" s="87"/>
    </row>
    <row r="306" spans="1:15" ht="15.75" customHeight="1" x14ac:dyDescent="0.25">
      <c r="A306" s="4"/>
      <c r="K306" s="87"/>
      <c r="L306" s="87"/>
      <c r="M306" s="87"/>
      <c r="N306" s="87"/>
      <c r="O306" s="87"/>
    </row>
    <row r="307" spans="1:15" ht="15.75" customHeight="1" x14ac:dyDescent="0.25">
      <c r="A307" s="4"/>
      <c r="K307" s="87"/>
      <c r="L307" s="87"/>
      <c r="M307" s="87"/>
      <c r="N307" s="87"/>
      <c r="O307" s="87"/>
    </row>
    <row r="308" spans="1:15" ht="15.75" customHeight="1" x14ac:dyDescent="0.25">
      <c r="A308" s="4"/>
      <c r="K308" s="87"/>
      <c r="L308" s="87"/>
      <c r="M308" s="87"/>
      <c r="N308" s="87"/>
      <c r="O308" s="87"/>
    </row>
    <row r="309" spans="1:15" ht="15.75" customHeight="1" x14ac:dyDescent="0.25">
      <c r="A309" s="4"/>
      <c r="K309" s="87"/>
      <c r="L309" s="87"/>
      <c r="M309" s="87"/>
      <c r="N309" s="87"/>
      <c r="O309" s="87"/>
    </row>
    <row r="310" spans="1:15" ht="15.75" customHeight="1" x14ac:dyDescent="0.25">
      <c r="A310" s="4"/>
      <c r="K310" s="87"/>
      <c r="L310" s="87"/>
      <c r="M310" s="87"/>
      <c r="N310" s="87"/>
      <c r="O310" s="87"/>
    </row>
    <row r="311" spans="1:15" ht="15.75" customHeight="1" x14ac:dyDescent="0.25">
      <c r="A311" s="4"/>
      <c r="K311" s="87"/>
      <c r="L311" s="87"/>
      <c r="M311" s="87"/>
      <c r="N311" s="87"/>
      <c r="O311" s="87"/>
    </row>
    <row r="312" spans="1:15" ht="15.75" customHeight="1" x14ac:dyDescent="0.25">
      <c r="A312" s="4"/>
      <c r="K312" s="87"/>
      <c r="L312" s="87"/>
      <c r="M312" s="87"/>
      <c r="N312" s="87"/>
      <c r="O312" s="87"/>
    </row>
    <row r="313" spans="1:15" ht="15.75" customHeight="1" x14ac:dyDescent="0.25">
      <c r="A313" s="4"/>
      <c r="K313" s="87"/>
      <c r="L313" s="87"/>
      <c r="M313" s="87"/>
      <c r="N313" s="87"/>
      <c r="O313" s="87"/>
    </row>
    <row r="314" spans="1:15" ht="15.75" customHeight="1" x14ac:dyDescent="0.25">
      <c r="A314" s="4"/>
      <c r="K314" s="87"/>
      <c r="L314" s="87"/>
      <c r="M314" s="87"/>
      <c r="N314" s="87"/>
      <c r="O314" s="87"/>
    </row>
    <row r="315" spans="1:15" ht="15.75" customHeight="1" x14ac:dyDescent="0.25">
      <c r="A315" s="4"/>
      <c r="K315" s="87"/>
      <c r="L315" s="87"/>
      <c r="M315" s="87"/>
      <c r="N315" s="87"/>
      <c r="O315" s="87"/>
    </row>
    <row r="316" spans="1:15" ht="15.75" customHeight="1" x14ac:dyDescent="0.25">
      <c r="A316" s="4"/>
      <c r="K316" s="87"/>
      <c r="L316" s="87"/>
      <c r="M316" s="87"/>
      <c r="N316" s="87"/>
      <c r="O316" s="87"/>
    </row>
    <row r="317" spans="1:15" ht="15.75" customHeight="1" x14ac:dyDescent="0.25">
      <c r="A317" s="4"/>
      <c r="K317" s="87"/>
      <c r="L317" s="87"/>
      <c r="M317" s="87"/>
      <c r="N317" s="87"/>
      <c r="O317" s="87"/>
    </row>
    <row r="318" spans="1:15" ht="15.75" customHeight="1" x14ac:dyDescent="0.25">
      <c r="A318" s="4"/>
      <c r="K318" s="87"/>
      <c r="L318" s="87"/>
      <c r="M318" s="87"/>
      <c r="N318" s="87"/>
      <c r="O318" s="87"/>
    </row>
    <row r="319" spans="1:15" ht="15.75" customHeight="1" x14ac:dyDescent="0.25">
      <c r="A319" s="4"/>
      <c r="K319" s="87"/>
      <c r="L319" s="87"/>
      <c r="M319" s="87"/>
      <c r="N319" s="87"/>
      <c r="O319" s="87"/>
    </row>
    <row r="320" spans="1:15" ht="15.75" customHeight="1" x14ac:dyDescent="0.25">
      <c r="A320" s="4"/>
      <c r="K320" s="87"/>
      <c r="L320" s="87"/>
      <c r="M320" s="87"/>
      <c r="N320" s="87"/>
      <c r="O320" s="87"/>
    </row>
    <row r="321" spans="1:15" ht="15.75" customHeight="1" x14ac:dyDescent="0.25">
      <c r="A321" s="4"/>
      <c r="K321" s="87"/>
      <c r="L321" s="87"/>
      <c r="M321" s="87"/>
      <c r="N321" s="87"/>
      <c r="O321" s="87"/>
    </row>
    <row r="322" spans="1:15" ht="15.75" customHeight="1" x14ac:dyDescent="0.25">
      <c r="A322" s="4"/>
      <c r="K322" s="87"/>
      <c r="L322" s="87"/>
      <c r="M322" s="87"/>
      <c r="N322" s="87"/>
      <c r="O322" s="87"/>
    </row>
    <row r="323" spans="1:15" ht="15.75" customHeight="1" x14ac:dyDescent="0.25">
      <c r="A323" s="4"/>
      <c r="K323" s="87"/>
      <c r="L323" s="87"/>
      <c r="M323" s="87"/>
      <c r="N323" s="87"/>
      <c r="O323" s="87"/>
    </row>
    <row r="324" spans="1:15" ht="15.75" customHeight="1" x14ac:dyDescent="0.25">
      <c r="A324" s="4"/>
      <c r="K324" s="87"/>
      <c r="L324" s="87"/>
      <c r="M324" s="87"/>
      <c r="N324" s="87"/>
      <c r="O324" s="87"/>
    </row>
    <row r="325" spans="1:15" ht="15.75" customHeight="1" x14ac:dyDescent="0.25">
      <c r="A325" s="4"/>
      <c r="K325" s="87"/>
      <c r="L325" s="87"/>
      <c r="M325" s="87"/>
      <c r="N325" s="87"/>
      <c r="O325" s="87"/>
    </row>
    <row r="326" spans="1:15" ht="15.75" customHeight="1" x14ac:dyDescent="0.25">
      <c r="A326" s="4"/>
      <c r="K326" s="87"/>
      <c r="L326" s="87"/>
      <c r="M326" s="87"/>
      <c r="N326" s="87"/>
      <c r="O326" s="87"/>
    </row>
    <row r="327" spans="1:15" ht="15.75" customHeight="1" x14ac:dyDescent="0.25">
      <c r="A327" s="4"/>
      <c r="K327" s="87"/>
      <c r="L327" s="87"/>
      <c r="M327" s="87"/>
      <c r="N327" s="87"/>
      <c r="O327" s="87"/>
    </row>
    <row r="328" spans="1:15" ht="15.75" customHeight="1" x14ac:dyDescent="0.25">
      <c r="A328" s="4"/>
      <c r="K328" s="87"/>
      <c r="L328" s="87"/>
      <c r="M328" s="87"/>
      <c r="N328" s="87"/>
      <c r="O328" s="87"/>
    </row>
    <row r="329" spans="1:15" ht="15.75" customHeight="1" x14ac:dyDescent="0.25">
      <c r="A329" s="4"/>
      <c r="K329" s="87"/>
      <c r="L329" s="87"/>
      <c r="M329" s="87"/>
      <c r="N329" s="87"/>
      <c r="O329" s="87"/>
    </row>
    <row r="330" spans="1:15" ht="15.75" customHeight="1" x14ac:dyDescent="0.25">
      <c r="A330" s="4"/>
      <c r="K330" s="87"/>
      <c r="L330" s="87"/>
      <c r="M330" s="87"/>
      <c r="N330" s="87"/>
      <c r="O330" s="87"/>
    </row>
    <row r="331" spans="1:15" ht="15.75" customHeight="1" x14ac:dyDescent="0.25">
      <c r="A331" s="4"/>
      <c r="K331" s="87"/>
      <c r="L331" s="87"/>
      <c r="M331" s="87"/>
      <c r="N331" s="87"/>
      <c r="O331" s="87"/>
    </row>
    <row r="332" spans="1:15" ht="15.75" customHeight="1" x14ac:dyDescent="0.25">
      <c r="A332" s="4"/>
      <c r="K332" s="87"/>
      <c r="L332" s="87"/>
      <c r="M332" s="87"/>
      <c r="N332" s="87"/>
      <c r="O332" s="87"/>
    </row>
    <row r="333" spans="1:15" ht="15.75" customHeight="1" x14ac:dyDescent="0.25">
      <c r="A333" s="4"/>
      <c r="K333" s="87"/>
      <c r="L333" s="87"/>
      <c r="M333" s="87"/>
      <c r="N333" s="87"/>
      <c r="O333" s="87"/>
    </row>
    <row r="334" spans="1:15" ht="15.75" customHeight="1" x14ac:dyDescent="0.25">
      <c r="A334" s="4"/>
      <c r="K334" s="87"/>
      <c r="L334" s="87"/>
      <c r="M334" s="87"/>
      <c r="N334" s="87"/>
      <c r="O334" s="87"/>
    </row>
    <row r="335" spans="1:15" ht="15.75" customHeight="1" x14ac:dyDescent="0.25">
      <c r="A335" s="4"/>
      <c r="K335" s="87"/>
      <c r="L335" s="87"/>
      <c r="M335" s="87"/>
      <c r="N335" s="87"/>
      <c r="O335" s="87"/>
    </row>
    <row r="336" spans="1:15" ht="15.75" customHeight="1" x14ac:dyDescent="0.25">
      <c r="A336" s="4"/>
      <c r="K336" s="87"/>
      <c r="L336" s="87"/>
      <c r="M336" s="87"/>
      <c r="N336" s="87"/>
      <c r="O336" s="87"/>
    </row>
    <row r="337" spans="1:15" ht="15.75" customHeight="1" x14ac:dyDescent="0.25">
      <c r="A337" s="4"/>
      <c r="K337" s="87"/>
      <c r="L337" s="87"/>
      <c r="M337" s="87"/>
      <c r="N337" s="87"/>
      <c r="O337" s="87"/>
    </row>
    <row r="338" spans="1:15" ht="15.75" customHeight="1" x14ac:dyDescent="0.25">
      <c r="A338" s="4"/>
      <c r="K338" s="87"/>
      <c r="L338" s="87"/>
      <c r="M338" s="87"/>
      <c r="N338" s="87"/>
      <c r="O338" s="87"/>
    </row>
    <row r="339" spans="1:15" ht="15.75" customHeight="1" x14ac:dyDescent="0.25">
      <c r="A339" s="4"/>
      <c r="K339" s="87"/>
      <c r="L339" s="87"/>
      <c r="M339" s="87"/>
      <c r="N339" s="87"/>
      <c r="O339" s="87"/>
    </row>
    <row r="340" spans="1:15" ht="15.75" customHeight="1" x14ac:dyDescent="0.25">
      <c r="A340" s="4"/>
      <c r="K340" s="87"/>
      <c r="L340" s="87"/>
      <c r="M340" s="87"/>
      <c r="N340" s="87"/>
      <c r="O340" s="87"/>
    </row>
    <row r="341" spans="1:15" ht="15.75" customHeight="1" x14ac:dyDescent="0.25">
      <c r="A341" s="4"/>
      <c r="K341" s="87"/>
      <c r="L341" s="87"/>
      <c r="M341" s="87"/>
      <c r="N341" s="87"/>
      <c r="O341" s="87"/>
    </row>
    <row r="342" spans="1:15" ht="15.75" customHeight="1" x14ac:dyDescent="0.25">
      <c r="A342" s="4"/>
      <c r="K342" s="87"/>
      <c r="L342" s="87"/>
      <c r="M342" s="87"/>
      <c r="N342" s="87"/>
      <c r="O342" s="87"/>
    </row>
    <row r="343" spans="1:15" ht="15.75" customHeight="1" x14ac:dyDescent="0.25">
      <c r="A343" s="4"/>
      <c r="K343" s="87"/>
      <c r="L343" s="87"/>
      <c r="M343" s="87"/>
      <c r="N343" s="87"/>
      <c r="O343" s="87"/>
    </row>
    <row r="344" spans="1:15" ht="15.75" customHeight="1" x14ac:dyDescent="0.25">
      <c r="A344" s="4"/>
      <c r="K344" s="87"/>
      <c r="L344" s="87"/>
      <c r="M344" s="87"/>
      <c r="N344" s="87"/>
      <c r="O344" s="87"/>
    </row>
    <row r="345" spans="1:15" ht="15.75" customHeight="1" x14ac:dyDescent="0.25">
      <c r="A345" s="4"/>
      <c r="K345" s="87"/>
      <c r="L345" s="87"/>
      <c r="M345" s="87"/>
      <c r="N345" s="87"/>
      <c r="O345" s="87"/>
    </row>
    <row r="346" spans="1:15" ht="15.75" customHeight="1" x14ac:dyDescent="0.25">
      <c r="A346" s="4"/>
      <c r="K346" s="87"/>
      <c r="L346" s="87"/>
      <c r="M346" s="87"/>
      <c r="N346" s="87"/>
      <c r="O346" s="87"/>
    </row>
    <row r="347" spans="1:15" ht="15.75" customHeight="1" x14ac:dyDescent="0.25">
      <c r="A347" s="4"/>
      <c r="K347" s="87"/>
      <c r="L347" s="87"/>
      <c r="M347" s="87"/>
      <c r="N347" s="87"/>
      <c r="O347" s="87"/>
    </row>
    <row r="348" spans="1:15" ht="15.75" customHeight="1" x14ac:dyDescent="0.25">
      <c r="A348" s="4"/>
      <c r="K348" s="87"/>
      <c r="L348" s="87"/>
      <c r="M348" s="87"/>
      <c r="N348" s="87"/>
      <c r="O348" s="87"/>
    </row>
    <row r="349" spans="1:15" ht="15.75" customHeight="1" x14ac:dyDescent="0.25">
      <c r="A349" s="4"/>
      <c r="K349" s="87"/>
      <c r="L349" s="87"/>
      <c r="M349" s="87"/>
      <c r="N349" s="87"/>
      <c r="O349" s="87"/>
    </row>
    <row r="350" spans="1:15" ht="15.75" customHeight="1" x14ac:dyDescent="0.25">
      <c r="A350" s="4"/>
      <c r="K350" s="87"/>
      <c r="L350" s="87"/>
      <c r="M350" s="87"/>
      <c r="N350" s="87"/>
      <c r="O350" s="87"/>
    </row>
    <row r="351" spans="1:15" ht="15.75" customHeight="1" x14ac:dyDescent="0.25">
      <c r="A351" s="4"/>
      <c r="K351" s="87"/>
      <c r="L351" s="87"/>
      <c r="M351" s="87"/>
      <c r="N351" s="87"/>
      <c r="O351" s="87"/>
    </row>
    <row r="352" spans="1:15" ht="15.75" customHeight="1" x14ac:dyDescent="0.25">
      <c r="A352" s="4"/>
      <c r="K352" s="87"/>
      <c r="L352" s="87"/>
      <c r="M352" s="87"/>
      <c r="N352" s="87"/>
      <c r="O352" s="87"/>
    </row>
    <row r="353" spans="1:15" ht="15.75" customHeight="1" x14ac:dyDescent="0.25">
      <c r="A353" s="4"/>
      <c r="K353" s="87"/>
      <c r="L353" s="87"/>
      <c r="M353" s="87"/>
      <c r="N353" s="87"/>
      <c r="O353" s="87"/>
    </row>
    <row r="354" spans="1:15" ht="15.75" customHeight="1" x14ac:dyDescent="0.25">
      <c r="A354" s="4"/>
      <c r="K354" s="87"/>
      <c r="L354" s="87"/>
      <c r="M354" s="87"/>
      <c r="N354" s="87"/>
      <c r="O354" s="87"/>
    </row>
    <row r="355" spans="1:15" ht="15.75" customHeight="1" x14ac:dyDescent="0.25">
      <c r="A355" s="4"/>
      <c r="K355" s="87"/>
      <c r="L355" s="87"/>
      <c r="M355" s="87"/>
      <c r="N355" s="87"/>
      <c r="O355" s="87"/>
    </row>
    <row r="356" spans="1:15" ht="15.75" customHeight="1" x14ac:dyDescent="0.25">
      <c r="A356" s="4"/>
      <c r="K356" s="87"/>
      <c r="L356" s="87"/>
      <c r="M356" s="87"/>
      <c r="N356" s="87"/>
      <c r="O356" s="87"/>
    </row>
    <row r="357" spans="1:15" ht="15.75" customHeight="1" x14ac:dyDescent="0.25">
      <c r="A357" s="4"/>
      <c r="K357" s="87"/>
      <c r="L357" s="87"/>
      <c r="M357" s="87"/>
      <c r="N357" s="87"/>
      <c r="O357" s="87"/>
    </row>
    <row r="358" spans="1:15" ht="15.75" customHeight="1" x14ac:dyDescent="0.25">
      <c r="A358" s="4"/>
      <c r="K358" s="87"/>
      <c r="L358" s="87"/>
      <c r="M358" s="87"/>
      <c r="N358" s="87"/>
      <c r="O358" s="87"/>
    </row>
    <row r="359" spans="1:15" ht="15.75" customHeight="1" x14ac:dyDescent="0.25">
      <c r="A359" s="4"/>
      <c r="K359" s="87"/>
      <c r="L359" s="87"/>
      <c r="M359" s="87"/>
      <c r="N359" s="87"/>
      <c r="O359" s="87"/>
    </row>
    <row r="360" spans="1:15" ht="15.75" customHeight="1" x14ac:dyDescent="0.25">
      <c r="A360" s="4"/>
      <c r="K360" s="87"/>
      <c r="L360" s="87"/>
      <c r="M360" s="87"/>
      <c r="N360" s="87"/>
      <c r="O360" s="87"/>
    </row>
    <row r="361" spans="1:15" ht="15.75" customHeight="1" x14ac:dyDescent="0.25">
      <c r="A361" s="4"/>
      <c r="K361" s="87"/>
      <c r="L361" s="87"/>
      <c r="M361" s="87"/>
      <c r="N361" s="87"/>
      <c r="O361" s="87"/>
    </row>
    <row r="362" spans="1:15" ht="15.75" customHeight="1" x14ac:dyDescent="0.25">
      <c r="A362" s="4"/>
      <c r="K362" s="87"/>
      <c r="L362" s="87"/>
      <c r="M362" s="87"/>
      <c r="N362" s="87"/>
      <c r="O362" s="87"/>
    </row>
    <row r="363" spans="1:15" ht="15.75" customHeight="1" x14ac:dyDescent="0.25">
      <c r="A363" s="4"/>
      <c r="K363" s="87"/>
      <c r="L363" s="87"/>
      <c r="M363" s="87"/>
      <c r="N363" s="87"/>
      <c r="O363" s="87"/>
    </row>
    <row r="364" spans="1:15" ht="15.75" customHeight="1" x14ac:dyDescent="0.25">
      <c r="A364" s="4"/>
      <c r="K364" s="87"/>
      <c r="L364" s="87"/>
      <c r="M364" s="87"/>
      <c r="N364" s="87"/>
      <c r="O364" s="87"/>
    </row>
    <row r="365" spans="1:15" ht="15.75" customHeight="1" x14ac:dyDescent="0.25">
      <c r="A365" s="4"/>
      <c r="K365" s="87"/>
      <c r="L365" s="87"/>
      <c r="M365" s="87"/>
      <c r="N365" s="87"/>
      <c r="O365" s="87"/>
    </row>
    <row r="366" spans="1:15" ht="15.75" customHeight="1" x14ac:dyDescent="0.25">
      <c r="A366" s="4"/>
      <c r="K366" s="87"/>
      <c r="L366" s="87"/>
      <c r="M366" s="87"/>
      <c r="N366" s="87"/>
      <c r="O366" s="87"/>
    </row>
    <row r="367" spans="1:15" ht="15.75" customHeight="1" x14ac:dyDescent="0.25">
      <c r="A367" s="4"/>
      <c r="K367" s="87"/>
      <c r="L367" s="87"/>
      <c r="M367" s="87"/>
      <c r="N367" s="87"/>
      <c r="O367" s="87"/>
    </row>
    <row r="368" spans="1:15" ht="15.75" customHeight="1" x14ac:dyDescent="0.25">
      <c r="A368" s="4"/>
      <c r="K368" s="87"/>
      <c r="L368" s="87"/>
      <c r="M368" s="87"/>
      <c r="N368" s="87"/>
      <c r="O368" s="87"/>
    </row>
    <row r="369" spans="1:15" ht="15.75" customHeight="1" x14ac:dyDescent="0.25">
      <c r="A369" s="4"/>
      <c r="K369" s="87"/>
      <c r="L369" s="87"/>
      <c r="M369" s="87"/>
      <c r="N369" s="87"/>
      <c r="O369" s="87"/>
    </row>
    <row r="370" spans="1:15" ht="15.75" customHeight="1" x14ac:dyDescent="0.25">
      <c r="A370" s="4"/>
      <c r="K370" s="87"/>
      <c r="L370" s="87"/>
      <c r="M370" s="87"/>
      <c r="N370" s="87"/>
      <c r="O370" s="87"/>
    </row>
    <row r="371" spans="1:15" ht="15.75" customHeight="1" x14ac:dyDescent="0.25">
      <c r="A371" s="4"/>
      <c r="K371" s="87"/>
      <c r="L371" s="87"/>
      <c r="M371" s="87"/>
      <c r="N371" s="87"/>
      <c r="O371" s="87"/>
    </row>
    <row r="372" spans="1:15" ht="15.75" customHeight="1" x14ac:dyDescent="0.25">
      <c r="A372" s="4"/>
      <c r="K372" s="87"/>
      <c r="L372" s="87"/>
      <c r="M372" s="87"/>
      <c r="N372" s="87"/>
      <c r="O372" s="87"/>
    </row>
    <row r="373" spans="1:15" ht="15.75" customHeight="1" x14ac:dyDescent="0.25">
      <c r="A373" s="4"/>
      <c r="K373" s="87"/>
      <c r="L373" s="87"/>
      <c r="M373" s="87"/>
      <c r="N373" s="87"/>
      <c r="O373" s="87"/>
    </row>
    <row r="374" spans="1:15" ht="15.75" customHeight="1" x14ac:dyDescent="0.25">
      <c r="A374" s="4"/>
      <c r="K374" s="87"/>
      <c r="L374" s="87"/>
      <c r="M374" s="87"/>
      <c r="N374" s="87"/>
      <c r="O374" s="87"/>
    </row>
    <row r="375" spans="1:15" ht="15.75" customHeight="1" x14ac:dyDescent="0.25">
      <c r="A375" s="4"/>
      <c r="K375" s="87"/>
      <c r="L375" s="87"/>
      <c r="M375" s="87"/>
      <c r="N375" s="87"/>
      <c r="O375" s="87"/>
    </row>
    <row r="376" spans="1:15" ht="15.75" customHeight="1" x14ac:dyDescent="0.25">
      <c r="A376" s="4"/>
      <c r="K376" s="87"/>
      <c r="L376" s="87"/>
      <c r="M376" s="87"/>
      <c r="N376" s="87"/>
      <c r="O376" s="87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2" fitToWidth="7" fitToHeight="7" orientation="landscape" r:id="rId1"/>
  <headerFooter>
    <oddHeader>&amp;LPONUDBA/CENE&amp;CMORS 93/2021-ODP&amp;RDOBAVA MEDALJ IN PRIZNANJ TER OSTALE KOVINSKE GALANTERIJE</oddHeader>
    <oddFooter>&amp;Lizpis:  &amp;D&amp;C&amp;F                  &amp;P/&amp;N&amp;R&amp;"Arial,Krepko"&amp;14&amp;A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5. sklop</vt:lpstr>
      <vt:lpstr>'5.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2021-12-16T09:58:34Z</cp:lastPrinted>
  <dcterms:created xsi:type="dcterms:W3CDTF">2018-09-21T12:20:24Z</dcterms:created>
  <dcterms:modified xsi:type="dcterms:W3CDTF">2021-12-21T10:11:54Z</dcterms:modified>
</cp:coreProperties>
</file>